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730"/>
  <workbookPr autoCompressPictures="0"/>
  <mc:AlternateContent xmlns:mc="http://schemas.openxmlformats.org/markup-compatibility/2006">
    <mc:Choice Requires="x15">
      <x15ac:absPath xmlns:x15ac="http://schemas.microsoft.com/office/spreadsheetml/2010/11/ac" url="C:\DOKUMEN KANTOR\KANTOR 2025\RKA 2026 PROGRAM\DRAFT 2026\"/>
    </mc:Choice>
  </mc:AlternateContent>
  <xr:revisionPtr revIDLastSave="0" documentId="13_ncr:1_{402741AA-F9E0-488A-BAB7-64C37AA43B8B}" xr6:coauthVersionLast="47" xr6:coauthVersionMax="47" xr10:uidLastSave="{00000000-0000-0000-0000-000000000000}"/>
  <bookViews>
    <workbookView xWindow="-120" yWindow="-120" windowWidth="24240" windowHeight="13140" firstSheet="3" activeTab="3" xr2:uid="{00000000-000D-0000-FFFF-FFFF00000000}"/>
  </bookViews>
  <sheets>
    <sheet name="Apel Siaga Oke" sheetId="7" state="hidden" r:id="rId1"/>
    <sheet name="Peningkatan Kapasitas Masy Desa" sheetId="6" state="hidden" r:id="rId2"/>
    <sheet name="Pengembangan TRC" sheetId="12" state="hidden" r:id="rId3"/>
    <sheet name="dikabupaten" sheetId="13" r:id="rId4"/>
    <sheet name="Sheet1" sheetId="14" r:id="rId5"/>
    <sheet name="Respon cepat" sheetId="10" state="hidden" r:id="rId6"/>
    <sheet name="Rapat Koordinasi Oke " sheetId="8" state="hidden" r:id="rId7"/>
    <sheet name="Patroli Kesiapsiagaan Oke" sheetId="9" state="hidden" r:id="rId8"/>
  </sheets>
  <definedNames>
    <definedName name="_xlnm.Print_Area" localSheetId="0">'Apel Siaga Oke'!$A$1:$N$95</definedName>
    <definedName name="_xlnm.Print_Area" localSheetId="3">dikabupaten!$A$1:$X$202</definedName>
    <definedName name="_xlnm.Print_Area" localSheetId="7">'Patroli Kesiapsiagaan Oke'!$A$1:$N$83</definedName>
    <definedName name="_xlnm.Print_Area" localSheetId="1">'Peningkatan Kapasitas Masy Desa'!$A$1:$N$105</definedName>
    <definedName name="_xlnm.Print_Titles" localSheetId="0">'Apel Siaga Oke'!$26:$31</definedName>
    <definedName name="_xlnm.Print_Titles" localSheetId="3">dikabupaten!$26:$31</definedName>
    <definedName name="_xlnm.Print_Titles" localSheetId="7">'Patroli Kesiapsiagaan Oke'!$26:$31</definedName>
    <definedName name="_xlnm.Print_Titles" localSheetId="2">'Pengembangan TRC'!$26:$31</definedName>
    <definedName name="_xlnm.Print_Titles" localSheetId="1">'Peningkatan Kapasitas Masy Desa'!$26:$31</definedName>
    <definedName name="_xlnm.Print_Titles" localSheetId="6">'Rapat Koordinasi Oke '!$26:$31</definedName>
    <definedName name="_xlnm.Print_Titles" localSheetId="5">'Respon cepat'!$26:$31</definedName>
  </definedNames>
  <calcPr calcId="191029" concurrentCalc="0"/>
</workbook>
</file>

<file path=xl/calcChain.xml><?xml version="1.0" encoding="utf-8"?>
<calcChain xmlns="http://schemas.openxmlformats.org/spreadsheetml/2006/main">
  <c r="V40" i="13" l="1"/>
  <c r="V39" i="13"/>
  <c r="V38" i="13"/>
  <c r="V37" i="13"/>
  <c r="V36" i="13"/>
  <c r="V35" i="13"/>
  <c r="V47" i="13"/>
  <c r="V49" i="13"/>
  <c r="V51" i="13"/>
  <c r="V53" i="13"/>
  <c r="V55" i="13"/>
  <c r="V46" i="13"/>
  <c r="V58" i="13"/>
  <c r="V60" i="13"/>
  <c r="V62" i="13"/>
  <c r="V64" i="13"/>
  <c r="V66" i="13"/>
  <c r="V57" i="13"/>
  <c r="V69" i="13"/>
  <c r="V71" i="13"/>
  <c r="V73" i="13"/>
  <c r="V75" i="13"/>
  <c r="V77" i="13"/>
  <c r="V68" i="13"/>
  <c r="V80" i="13"/>
  <c r="V82" i="13"/>
  <c r="V84" i="13"/>
  <c r="V86" i="13"/>
  <c r="V79" i="13"/>
  <c r="V89" i="13"/>
  <c r="V91" i="13"/>
  <c r="V93" i="13"/>
  <c r="V95" i="13"/>
  <c r="V97" i="13"/>
  <c r="V88" i="13"/>
  <c r="V100" i="13"/>
  <c r="V102" i="13"/>
  <c r="V104" i="13"/>
  <c r="V106" i="13"/>
  <c r="V108" i="13"/>
  <c r="V99" i="13"/>
  <c r="V111" i="13"/>
  <c r="V113" i="13"/>
  <c r="V115" i="13"/>
  <c r="V117" i="13"/>
  <c r="V119" i="13"/>
  <c r="V110" i="13"/>
  <c r="V122" i="13"/>
  <c r="V124" i="13"/>
  <c r="V126" i="13"/>
  <c r="V128" i="13"/>
  <c r="V130" i="13"/>
  <c r="V121" i="13"/>
  <c r="V133" i="13"/>
  <c r="V135" i="13"/>
  <c r="V137" i="13"/>
  <c r="V139" i="13"/>
  <c r="V141" i="13"/>
  <c r="V132" i="13"/>
  <c r="V144" i="13"/>
  <c r="V146" i="13"/>
  <c r="V148" i="13"/>
  <c r="V150" i="13"/>
  <c r="V152" i="13"/>
  <c r="V143" i="13"/>
  <c r="V155" i="13"/>
  <c r="V157" i="13"/>
  <c r="V159" i="13"/>
  <c r="V161" i="13"/>
  <c r="V163" i="13"/>
  <c r="V154" i="13"/>
  <c r="V45" i="13"/>
  <c r="V44" i="13"/>
  <c r="V43" i="13"/>
  <c r="V42" i="13"/>
  <c r="V34" i="13"/>
  <c r="V32" i="13"/>
  <c r="V177" i="13"/>
  <c r="AA177" i="13"/>
  <c r="V174" i="13"/>
  <c r="V172" i="13"/>
  <c r="V170" i="13"/>
  <c r="V168" i="13"/>
  <c r="AA167" i="13"/>
  <c r="V166" i="13"/>
  <c r="V165" i="13"/>
  <c r="V243" i="14"/>
  <c r="V241" i="14"/>
  <c r="V239" i="14"/>
  <c r="V237" i="14"/>
  <c r="V235" i="14"/>
  <c r="V233" i="14"/>
  <c r="V231" i="14"/>
  <c r="F231" i="14"/>
  <c r="V229" i="14"/>
  <c r="V223" i="14"/>
  <c r="V225" i="14"/>
  <c r="V227" i="14"/>
  <c r="V222" i="14"/>
  <c r="V217" i="14"/>
  <c r="F217" i="14"/>
  <c r="V215" i="14"/>
  <c r="V213" i="14"/>
  <c r="V211" i="14"/>
  <c r="V209" i="14"/>
  <c r="V207" i="14"/>
  <c r="F204" i="14"/>
  <c r="V202" i="14"/>
  <c r="V200" i="14"/>
  <c r="V198" i="14"/>
  <c r="V196" i="14"/>
  <c r="V194" i="14"/>
  <c r="V191" i="14"/>
  <c r="V189" i="14"/>
  <c r="V187" i="14"/>
  <c r="V185" i="14"/>
  <c r="V183" i="14"/>
  <c r="V180" i="14"/>
  <c r="V178" i="14"/>
  <c r="V176" i="14"/>
  <c r="V174" i="14"/>
  <c r="V172" i="14"/>
  <c r="V169" i="14"/>
  <c r="V167" i="14"/>
  <c r="V165" i="14"/>
  <c r="V163" i="14"/>
  <c r="V161" i="14"/>
  <c r="V158" i="14"/>
  <c r="V156" i="14"/>
  <c r="V154" i="14"/>
  <c r="V152" i="14"/>
  <c r="V150" i="14"/>
  <c r="V147" i="14"/>
  <c r="V145" i="14"/>
  <c r="V143" i="14"/>
  <c r="V141" i="14"/>
  <c r="V139" i="14"/>
  <c r="V136" i="14"/>
  <c r="V134" i="14"/>
  <c r="V132" i="14"/>
  <c r="V130" i="14"/>
  <c r="V128" i="14"/>
  <c r="V125" i="14"/>
  <c r="V123" i="14"/>
  <c r="V121" i="14"/>
  <c r="V119" i="14"/>
  <c r="V116" i="14"/>
  <c r="V114" i="14"/>
  <c r="V112" i="14"/>
  <c r="V110" i="14"/>
  <c r="V108" i="14"/>
  <c r="V105" i="14"/>
  <c r="V103" i="14"/>
  <c r="V101" i="14"/>
  <c r="V99" i="14"/>
  <c r="V97" i="14"/>
  <c r="V94" i="14"/>
  <c r="V92" i="14"/>
  <c r="V90" i="14"/>
  <c r="V88" i="14"/>
  <c r="V86" i="14"/>
  <c r="F83" i="14"/>
  <c r="V77" i="14"/>
  <c r="V76" i="14"/>
  <c r="V74" i="14"/>
  <c r="V73" i="14"/>
  <c r="V72" i="14"/>
  <c r="V69" i="14"/>
  <c r="F69" i="14"/>
  <c r="V67" i="14"/>
  <c r="V59" i="14"/>
  <c r="V57" i="14"/>
  <c r="V56" i="14"/>
  <c r="V53" i="14"/>
  <c r="V51" i="14"/>
  <c r="V50" i="14"/>
  <c r="V47" i="14"/>
  <c r="V45" i="14"/>
  <c r="V44" i="14"/>
  <c r="V40" i="14"/>
  <c r="V39" i="14"/>
  <c r="V37" i="14"/>
  <c r="V35" i="14"/>
  <c r="V34" i="14"/>
  <c r="V32" i="14"/>
  <c r="V29" i="14"/>
  <c r="V28" i="14"/>
  <c r="V25" i="14"/>
  <c r="V24" i="14"/>
  <c r="V21" i="14"/>
  <c r="V20" i="14"/>
  <c r="F19" i="14"/>
  <c r="F23" i="14"/>
  <c r="F27" i="14"/>
  <c r="V18" i="14"/>
  <c r="V17" i="14"/>
  <c r="V15" i="14"/>
  <c r="V14" i="14"/>
  <c r="V12" i="14"/>
  <c r="V11" i="14"/>
  <c r="V9" i="14"/>
  <c r="V8" i="14"/>
  <c r="V66" i="14"/>
  <c r="V64" i="14"/>
  <c r="V63" i="14"/>
  <c r="V62" i="14"/>
  <c r="V204" i="14"/>
  <c r="V83" i="14"/>
  <c r="V82" i="14"/>
  <c r="AA123" i="13"/>
  <c r="AA145" i="13"/>
  <c r="AA112" i="13"/>
  <c r="AA156" i="13"/>
  <c r="V221" i="14"/>
  <c r="V220" i="14"/>
  <c r="V6" i="14"/>
  <c r="V42" i="14"/>
  <c r="AA134" i="13"/>
  <c r="AA101" i="13"/>
  <c r="G247" i="13"/>
  <c r="G248" i="13"/>
  <c r="V106" i="12"/>
  <c r="V105" i="12"/>
  <c r="V104" i="12"/>
  <c r="V83" i="12"/>
  <c r="V54" i="12"/>
  <c r="V53" i="12"/>
  <c r="V52" i="12"/>
  <c r="V39" i="12"/>
  <c r="V38" i="12"/>
  <c r="V42" i="12"/>
  <c r="V41" i="12"/>
  <c r="V45" i="12"/>
  <c r="V44" i="12"/>
  <c r="V47" i="12"/>
  <c r="V48" i="12"/>
  <c r="V55" i="12"/>
  <c r="V59" i="12"/>
  <c r="V61" i="12"/>
  <c r="V63" i="12"/>
  <c r="V70" i="12"/>
  <c r="N73" i="12"/>
  <c r="V73" i="12"/>
  <c r="V76" i="12"/>
  <c r="V79" i="12"/>
  <c r="V81" i="12"/>
  <c r="V86" i="12"/>
  <c r="V38" i="10"/>
  <c r="V39" i="10"/>
  <c r="V42" i="10"/>
  <c r="V43" i="10"/>
  <c r="V46" i="10"/>
  <c r="V44" i="10"/>
  <c r="V53" i="10"/>
  <c r="V56" i="10"/>
  <c r="N59" i="10"/>
  <c r="V59" i="10"/>
  <c r="N62" i="10"/>
  <c r="V62" i="10"/>
  <c r="V65" i="10"/>
  <c r="V67" i="10"/>
  <c r="V69" i="10"/>
  <c r="V73" i="10"/>
  <c r="V75" i="10"/>
  <c r="V77" i="10"/>
  <c r="V79" i="10"/>
  <c r="V81" i="10"/>
  <c r="V84" i="10"/>
  <c r="V86" i="10"/>
  <c r="V88" i="10"/>
  <c r="V90" i="10"/>
  <c r="V92" i="10"/>
  <c r="V95" i="10"/>
  <c r="V97" i="10"/>
  <c r="V99" i="10"/>
  <c r="V101" i="10"/>
  <c r="V103" i="10"/>
  <c r="V106" i="10"/>
  <c r="V108" i="10"/>
  <c r="V110" i="10"/>
  <c r="V112" i="10"/>
  <c r="V114" i="10"/>
  <c r="V117" i="10"/>
  <c r="V119" i="10"/>
  <c r="V121" i="10"/>
  <c r="V123" i="10"/>
  <c r="V125" i="10"/>
  <c r="V128" i="10"/>
  <c r="V130" i="10"/>
  <c r="V132" i="10"/>
  <c r="V134" i="10"/>
  <c r="V136" i="10"/>
  <c r="V139" i="10"/>
  <c r="V141" i="10"/>
  <c r="V143" i="10"/>
  <c r="V145" i="10"/>
  <c r="V147" i="10"/>
  <c r="V150" i="10"/>
  <c r="V152" i="10"/>
  <c r="V154" i="10"/>
  <c r="V156" i="10"/>
  <c r="V158" i="10"/>
  <c r="V161" i="10"/>
  <c r="V163" i="10"/>
  <c r="V165" i="10"/>
  <c r="V167" i="10"/>
  <c r="V169" i="10"/>
  <c r="V171" i="10"/>
  <c r="V175" i="10"/>
  <c r="V177" i="10"/>
  <c r="V179" i="10"/>
  <c r="V181" i="10"/>
  <c r="V183" i="10"/>
  <c r="V186" i="10"/>
  <c r="V188" i="10"/>
  <c r="V190" i="10"/>
  <c r="V192" i="10"/>
  <c r="V194" i="10"/>
  <c r="V197" i="10"/>
  <c r="V199" i="10"/>
  <c r="V201" i="10"/>
  <c r="V203" i="10"/>
  <c r="V205" i="10"/>
  <c r="V208" i="10"/>
  <c r="V210" i="10"/>
  <c r="V212" i="10"/>
  <c r="V214" i="10"/>
  <c r="V216" i="10"/>
  <c r="V219" i="10"/>
  <c r="V221" i="10"/>
  <c r="V223" i="10"/>
  <c r="V225" i="10"/>
  <c r="V227" i="10"/>
  <c r="V230" i="10"/>
  <c r="V232" i="10"/>
  <c r="V234" i="10"/>
  <c r="V236" i="10"/>
  <c r="V238" i="10"/>
  <c r="G178" i="12"/>
  <c r="G179" i="12"/>
  <c r="G329" i="10"/>
  <c r="G330" i="10"/>
  <c r="V61" i="8"/>
  <c r="K51" i="8"/>
  <c r="V51" i="8"/>
  <c r="N48" i="8"/>
  <c r="V48" i="8"/>
  <c r="N45" i="8"/>
  <c r="V45" i="8"/>
  <c r="V55" i="8"/>
  <c r="V42" i="8"/>
  <c r="V39" i="8"/>
  <c r="V173" i="8"/>
  <c r="V167" i="8"/>
  <c r="V169" i="8"/>
  <c r="V171" i="8"/>
  <c r="V165" i="8"/>
  <c r="V162" i="8"/>
  <c r="V158" i="8"/>
  <c r="V160" i="8"/>
  <c r="V156" i="8"/>
  <c r="V153" i="8"/>
  <c r="V147" i="8"/>
  <c r="V149" i="8"/>
  <c r="V151" i="8"/>
  <c r="V145" i="8"/>
  <c r="V142" i="8"/>
  <c r="V136" i="8"/>
  <c r="V138" i="8"/>
  <c r="V140" i="8"/>
  <c r="V134" i="8"/>
  <c r="V131" i="8"/>
  <c r="V125" i="8"/>
  <c r="V127" i="8"/>
  <c r="V129" i="8"/>
  <c r="V123" i="8"/>
  <c r="V114" i="8"/>
  <c r="V116" i="8"/>
  <c r="V118" i="8"/>
  <c r="V120" i="8"/>
  <c r="V112" i="8"/>
  <c r="V109" i="8"/>
  <c r="V103" i="8"/>
  <c r="V105" i="8"/>
  <c r="V107" i="8"/>
  <c r="V101" i="8"/>
  <c r="V94" i="8"/>
  <c r="V96" i="8"/>
  <c r="V98" i="8"/>
  <c r="V92" i="8"/>
  <c r="V89" i="8"/>
  <c r="V83" i="8"/>
  <c r="V85" i="8"/>
  <c r="V87" i="8"/>
  <c r="V81" i="8"/>
  <c r="V78" i="8"/>
  <c r="V72" i="8"/>
  <c r="V74" i="8"/>
  <c r="V76" i="8"/>
  <c r="V70" i="8"/>
  <c r="V67" i="8"/>
  <c r="V63" i="8"/>
  <c r="V65" i="8"/>
  <c r="V59" i="8"/>
  <c r="K46" i="6"/>
  <c r="N46" i="6"/>
  <c r="K48" i="9"/>
  <c r="N48" i="9"/>
  <c r="K47" i="9"/>
  <c r="N47" i="9"/>
  <c r="K45" i="9"/>
  <c r="N45" i="9"/>
  <c r="K44" i="9"/>
  <c r="N44" i="9"/>
  <c r="N59" i="9"/>
  <c r="N58" i="9"/>
  <c r="N51" i="9"/>
  <c r="N56" i="9"/>
  <c r="N55" i="9"/>
  <c r="N50" i="9"/>
  <c r="K46" i="9"/>
  <c r="N46" i="9"/>
  <c r="K43" i="9"/>
  <c r="N43" i="9"/>
  <c r="N54" i="9"/>
  <c r="N53" i="9"/>
  <c r="N52" i="9"/>
  <c r="N49" i="9"/>
  <c r="N38" i="9"/>
  <c r="N37" i="9"/>
  <c r="N36" i="9"/>
  <c r="N35" i="9"/>
  <c r="G263" i="8"/>
  <c r="G264" i="8"/>
  <c r="K76" i="6"/>
  <c r="N76" i="6"/>
  <c r="N75" i="6"/>
  <c r="K39" i="6"/>
  <c r="N39" i="6"/>
  <c r="N38" i="6"/>
  <c r="N73" i="6"/>
  <c r="N72" i="6"/>
  <c r="K71" i="6"/>
  <c r="N71" i="6"/>
  <c r="K68" i="6"/>
  <c r="N68" i="6"/>
  <c r="K70" i="6"/>
  <c r="N70" i="6"/>
  <c r="K69" i="6"/>
  <c r="N69" i="6"/>
  <c r="K67" i="6"/>
  <c r="N67" i="6"/>
  <c r="K66" i="6"/>
  <c r="N66" i="6"/>
  <c r="K61" i="6"/>
  <c r="N61" i="6"/>
  <c r="K59" i="6"/>
  <c r="N59" i="6"/>
  <c r="K60" i="6"/>
  <c r="N60" i="6"/>
  <c r="K58" i="6"/>
  <c r="N58" i="6"/>
  <c r="K57" i="6"/>
  <c r="N57" i="6"/>
  <c r="K56" i="6"/>
  <c r="N56" i="6"/>
  <c r="K81" i="6"/>
  <c r="N81" i="6"/>
  <c r="N80" i="6"/>
  <c r="N79" i="6"/>
  <c r="N78" i="6"/>
  <c r="N47" i="6"/>
  <c r="N46" i="7"/>
  <c r="N45" i="7"/>
  <c r="N68" i="7"/>
  <c r="N67" i="7"/>
  <c r="N60" i="7"/>
  <c r="N55" i="7"/>
  <c r="N54" i="7"/>
  <c r="N40" i="7"/>
  <c r="N39" i="7"/>
  <c r="K38" i="7"/>
  <c r="N38" i="7"/>
  <c r="N37" i="7"/>
  <c r="G140" i="7"/>
  <c r="G141" i="7"/>
  <c r="N70" i="7"/>
  <c r="N69" i="7"/>
  <c r="N66" i="7"/>
  <c r="N65" i="7"/>
  <c r="N64" i="7"/>
  <c r="N59" i="7"/>
  <c r="N58" i="7"/>
  <c r="N52" i="7"/>
  <c r="N51" i="7"/>
  <c r="N44" i="7"/>
  <c r="N43" i="7"/>
  <c r="N36" i="7"/>
  <c r="N35" i="7"/>
  <c r="N51" i="6"/>
  <c r="N50" i="6"/>
  <c r="N49" i="6"/>
  <c r="N63" i="6"/>
  <c r="N62" i="6"/>
  <c r="N37" i="6"/>
  <c r="N36" i="6"/>
  <c r="G150" i="6"/>
  <c r="G151" i="6"/>
  <c r="N44" i="6"/>
  <c r="N43" i="6"/>
  <c r="N42" i="6"/>
  <c r="V53" i="8"/>
  <c r="V68" i="12"/>
  <c r="V67" i="12"/>
  <c r="V37" i="8"/>
  <c r="N50" i="7"/>
  <c r="N35" i="6"/>
  <c r="N34" i="6"/>
  <c r="N45" i="6"/>
  <c r="N42" i="7"/>
  <c r="N56" i="7"/>
  <c r="V36" i="10"/>
  <c r="V41" i="10"/>
  <c r="V35" i="10"/>
  <c r="V81" i="14"/>
  <c r="V80" i="14"/>
  <c r="V5" i="14"/>
  <c r="V4" i="14"/>
  <c r="V3" i="14"/>
  <c r="V2" i="14"/>
  <c r="V1" i="14"/>
  <c r="V57" i="8"/>
  <c r="V36" i="8"/>
  <c r="V36" i="12"/>
  <c r="N34" i="7"/>
  <c r="V56" i="12"/>
  <c r="N41" i="6"/>
  <c r="N63" i="7"/>
  <c r="N62" i="7"/>
  <c r="V51" i="10"/>
  <c r="V71" i="10"/>
  <c r="V50" i="10"/>
  <c r="N53" i="7"/>
  <c r="N49" i="7"/>
  <c r="N48" i="7"/>
  <c r="V51" i="12"/>
  <c r="V49" i="12"/>
  <c r="V35" i="12"/>
  <c r="V34" i="12"/>
  <c r="V33" i="12"/>
  <c r="N55" i="6"/>
  <c r="V65" i="12"/>
  <c r="V66" i="12"/>
  <c r="N65" i="6"/>
  <c r="N42" i="9"/>
  <c r="N41" i="9"/>
  <c r="N40" i="9"/>
  <c r="N33" i="9"/>
  <c r="N57" i="7"/>
  <c r="AA81" i="13"/>
  <c r="AA90" i="13"/>
  <c r="AA70" i="13"/>
  <c r="AA48" i="13"/>
  <c r="N33" i="7"/>
  <c r="V33" i="8"/>
  <c r="V193" i="8"/>
  <c r="V32" i="8"/>
  <c r="V35" i="8"/>
  <c r="V34" i="8"/>
  <c r="V32" i="12"/>
  <c r="V108" i="12"/>
  <c r="N61" i="9"/>
  <c r="P49" i="9"/>
  <c r="N32" i="9"/>
  <c r="K18" i="9"/>
  <c r="N32" i="7"/>
  <c r="K18" i="7"/>
  <c r="N73" i="7"/>
  <c r="V48" i="10"/>
  <c r="V33" i="10"/>
  <c r="V49" i="10"/>
  <c r="N54" i="6"/>
  <c r="N53" i="6"/>
  <c r="N33" i="6"/>
  <c r="N32" i="6"/>
  <c r="K18" i="6"/>
  <c r="P58" i="6"/>
  <c r="P55" i="6"/>
  <c r="N83" i="6"/>
  <c r="V32" i="10"/>
  <c r="V259" i="10"/>
  <c r="AA34" i="13"/>
  <c r="AA45" i="13"/>
</calcChain>
</file>

<file path=xl/sharedStrings.xml><?xml version="1.0" encoding="utf-8"?>
<sst xmlns="http://schemas.openxmlformats.org/spreadsheetml/2006/main" count="3676" uniqueCount="501">
  <si>
    <t>Indikator</t>
  </si>
  <si>
    <t>Masukan</t>
  </si>
  <si>
    <t>Keluaran</t>
  </si>
  <si>
    <t>Hasil</t>
  </si>
  <si>
    <t>Volume</t>
  </si>
  <si>
    <t>Satuan</t>
  </si>
  <si>
    <t>Jumlah</t>
  </si>
  <si>
    <t>Capaian Program</t>
  </si>
  <si>
    <t>BELANJA LANGSUNG</t>
  </si>
  <si>
    <t>Urusan Pemerintahan</t>
  </si>
  <si>
    <t>:</t>
  </si>
  <si>
    <t>Organisasi</t>
  </si>
  <si>
    <t>Program</t>
  </si>
  <si>
    <t>Kegiatan</t>
  </si>
  <si>
    <t>Belanja Makanan dan Minuman</t>
  </si>
  <si>
    <t>Belanja Makanan dan Minuman Rapat</t>
  </si>
  <si>
    <t>Belanja Makanan dan Minuman Kegiatan</t>
  </si>
  <si>
    <t>Belanja Perjalanan Dinas</t>
  </si>
  <si>
    <t>JUMLAH</t>
  </si>
  <si>
    <t>3.00.05. - FUNGSI LAINNYA</t>
  </si>
  <si>
    <t>3.00.05.01. - BADAN PENANGGULANGAN BENCANA DAERAH</t>
  </si>
  <si>
    <t>PROVINSI RIAU</t>
  </si>
  <si>
    <t>Lokasi Kegiatan</t>
  </si>
  <si>
    <t>Jumlah Tahun n</t>
  </si>
  <si>
    <t>Jumlah Tahun n+1</t>
  </si>
  <si>
    <t xml:space="preserve">: </t>
  </si>
  <si>
    <t>Kelompok Sasaran Kegiatan</t>
  </si>
  <si>
    <t>RINCIAN RENCANA KERJA DAN ANGGARAN BELANJA LANGSUNG</t>
  </si>
  <si>
    <t>MENURUT PROGRAM DAN PER KEGIATAN SATUAN KERJA PERANGKAT DAERAH</t>
  </si>
  <si>
    <t>RINCIAN PERHITUNGAN</t>
  </si>
  <si>
    <t>Harga Satuan</t>
  </si>
  <si>
    <t>(Rp)</t>
  </si>
  <si>
    <t>6 = (3x5)</t>
  </si>
  <si>
    <t>5.</t>
  </si>
  <si>
    <t>2.</t>
  </si>
  <si>
    <t>01.</t>
  </si>
  <si>
    <t>lbr</t>
  </si>
  <si>
    <t>02.</t>
  </si>
  <si>
    <t>11.</t>
  </si>
  <si>
    <t>ok</t>
  </si>
  <si>
    <t>04</t>
  </si>
  <si>
    <t>15.</t>
  </si>
  <si>
    <t>oh</t>
  </si>
  <si>
    <t>JUMLAH BELANJA LANGSUNG</t>
  </si>
  <si>
    <t>NIP. 196001041987032004</t>
  </si>
  <si>
    <t>Keterangan</t>
  </si>
  <si>
    <t>Tanggal Pembahasan</t>
  </si>
  <si>
    <t>Catatan Hasil Pembahasan</t>
  </si>
  <si>
    <t>Tim Anggaran Pemerintah Daerah</t>
  </si>
  <si>
    <t>No</t>
  </si>
  <si>
    <t>Nama</t>
  </si>
  <si>
    <t>NIP</t>
  </si>
  <si>
    <t>Jabatan</t>
  </si>
  <si>
    <t>Tanda Tangan</t>
  </si>
  <si>
    <t>1</t>
  </si>
  <si>
    <t>2</t>
  </si>
  <si>
    <t>3</t>
  </si>
  <si>
    <t>Anggaran Triwulan :</t>
  </si>
  <si>
    <t>Triwulan I</t>
  </si>
  <si>
    <t>Triwulan II</t>
  </si>
  <si>
    <t>Triwulan III</t>
  </si>
  <si>
    <t>Triwulan IV</t>
  </si>
  <si>
    <t>KEPALA PELAKSANA</t>
  </si>
  <si>
    <t>BADAN PENANGGULANGAN BENCANA DAERAH</t>
  </si>
  <si>
    <t>H. EDWAR SANGER, SH. M.Si</t>
  </si>
  <si>
    <t>Jumlah Dana</t>
  </si>
  <si>
    <t>1.</t>
  </si>
  <si>
    <t>01</t>
  </si>
  <si>
    <t>02</t>
  </si>
  <si>
    <t>Honorarium Non PNS</t>
  </si>
  <si>
    <t>05</t>
  </si>
  <si>
    <t>Honorarium Pengisi Acara/Kader/Editor/Penjaga</t>
  </si>
  <si>
    <t>13.</t>
  </si>
  <si>
    <t>Belanja Pakaian Kerja</t>
  </si>
  <si>
    <t>Belanja Pakaian Kerja Lapangan</t>
  </si>
  <si>
    <t>bh</t>
  </si>
  <si>
    <t>24.</t>
  </si>
  <si>
    <t>Honorarium Tenaga Ahli/Instruktur/Narasumber/Peneliti</t>
  </si>
  <si>
    <t>Oj</t>
  </si>
  <si>
    <t>10</t>
  </si>
  <si>
    <t>Belanja Dokumentasi</t>
  </si>
  <si>
    <t>Dokumentasi</t>
  </si>
  <si>
    <t>Perjalanan Dinas Dalam Daerah</t>
  </si>
  <si>
    <t>Transportasi Darat (PP) Kabupaten Bengkalis</t>
  </si>
  <si>
    <t>Transportasi Darat (PP) Kabupaten Kepulauan Meranti</t>
  </si>
  <si>
    <t xml:space="preserve">RENCANA KERJA DAN ANGGARAN </t>
  </si>
  <si>
    <t>SATUAN KERJA PERANGKAT DAERAH</t>
  </si>
  <si>
    <t>FORMULIR</t>
  </si>
  <si>
    <t>RKA-SKPD 2.2.1</t>
  </si>
  <si>
    <t>(Pra-RKA)</t>
  </si>
  <si>
    <t>PEMERINTAH PROVINSI RIAU</t>
  </si>
  <si>
    <t>DOKUMEN RENCANA KERJA ANGGARAN</t>
  </si>
  <si>
    <t>BPBD</t>
  </si>
  <si>
    <t>Jumlah Tahun n-1</t>
  </si>
  <si>
    <t>Rp. 0.00 (Rupaih)</t>
  </si>
  <si>
    <t>Indikator &amp; Tolak Ukur Belanja Langsung</t>
  </si>
  <si>
    <t>Tolak Ukur Kerja</t>
  </si>
  <si>
    <t>Target Kerja</t>
  </si>
  <si>
    <t>Kantor BPBD</t>
  </si>
  <si>
    <t xml:space="preserve">BELANJA </t>
  </si>
  <si>
    <t>Kode Rekening</t>
  </si>
  <si>
    <t>Uraian</t>
  </si>
  <si>
    <t>Ok</t>
  </si>
  <si>
    <t>pp</t>
  </si>
  <si>
    <t xml:space="preserve"> </t>
  </si>
  <si>
    <t>2,</t>
  </si>
  <si>
    <t>Belanja Bahan/Material</t>
  </si>
  <si>
    <t>09</t>
  </si>
  <si>
    <t>album</t>
  </si>
  <si>
    <t>17</t>
  </si>
  <si>
    <t>Belanja Bahan Publikasi</t>
  </si>
  <si>
    <t>Pembuatan Baleho Apel Siaga Karhutla ( 4 m x 30 m)</t>
  </si>
  <si>
    <t>meter</t>
  </si>
  <si>
    <t>set</t>
  </si>
  <si>
    <t>19</t>
  </si>
  <si>
    <t>Belanja Bahan Kostum dan Perlengkapan Upacara</t>
  </si>
  <si>
    <t xml:space="preserve">Umbul-umbul Apel Siaga Karhutla </t>
  </si>
  <si>
    <t>lembar</t>
  </si>
  <si>
    <t>Belanja Sewa Perlengkapan dan Peralatan Kantor</t>
  </si>
  <si>
    <t>Belanja Sewa Meja Kursi</t>
  </si>
  <si>
    <t>Belanja Sewa Tenda</t>
  </si>
  <si>
    <t>Sewa Meja dan Kursi Tamu Undangan Apel Siaga Karhutla</t>
  </si>
  <si>
    <t>Sewa Tenda Apel Siaga Karhutla</t>
  </si>
  <si>
    <t xml:space="preserve">Makan dan rapat Persipanan  </t>
  </si>
  <si>
    <t>Makan (15 Org x 2 Kali)</t>
  </si>
  <si>
    <t>Snack (15 Org x 2 Kali)</t>
  </si>
  <si>
    <t>Makan dan rapat Persipanan  lapangan dan pembongkaran</t>
  </si>
  <si>
    <t>Makan dan Minuman Peserta Apel Siaga Karhutla</t>
  </si>
  <si>
    <t>69</t>
  </si>
  <si>
    <t>12</t>
  </si>
  <si>
    <t>Belanja Jasa Kegiatan Urusan Kepegawaian serta Pendidikan dan Pelatihan</t>
  </si>
  <si>
    <t>Pembawa Acara</t>
  </si>
  <si>
    <t>Honorarium Pembawa Acara Apel Siaga Karhutla</t>
  </si>
  <si>
    <t>Honorarium Komandan Apel Siaga Karhutla</t>
  </si>
  <si>
    <t>Honorarium Perwira Apel Siaga Karhutla</t>
  </si>
  <si>
    <t>Honorarium Komandan Pengerahan Pasukan Apel Siaga Karhutla</t>
  </si>
  <si>
    <t>Honorarium Komandan Perhubungan Apel Siaga Karhutla</t>
  </si>
  <si>
    <t>13</t>
  </si>
  <si>
    <t>Pembawa Doa</t>
  </si>
  <si>
    <t>Honorarium Pembaca Doa Apel Siaga Karhutla</t>
  </si>
  <si>
    <t>Snack Gladi bersih Apel Siaga Karhutla ( 1000 org x 1 kali)</t>
  </si>
  <si>
    <t>Makan (20 Org x 2 Kali)</t>
  </si>
  <si>
    <t>Snack (20 Org x 2 Kali)</t>
  </si>
  <si>
    <t>1400 orang peserta</t>
  </si>
  <si>
    <t>Snack Apel Siaga Karhutla ( 1400 org x 1 kali)</t>
  </si>
  <si>
    <t>Makan Apel Siaga Karhutla ( 1400 org x 1 kali)</t>
  </si>
  <si>
    <t>3.00.05.01.15 - Program Penyelenggaraan Penanggulangan Bencana</t>
  </si>
  <si>
    <t>3.00.05.01.15.023 - Apel Siaga Pengurangan Resiko Bencana</t>
  </si>
  <si>
    <t>Rp.100.000.000</t>
  </si>
  <si>
    <t>Terlaksananya Kegiatan Apel Siaga Pengurangan Resiko Bencana di Provinsi Riau</t>
  </si>
  <si>
    <t>Meningkatnya Kesiapsiagaan Pemerintah Provinsi Riau dalam Pengurangan Resiko Bencana Karhutla</t>
  </si>
  <si>
    <t>Terwujudnya Kegiatan Apel Siaga Pengurangan Resiko Bencana di Provinsi Riau</t>
  </si>
  <si>
    <t>Kaos Peserta dan Panitia Acara Peningkatan Kapasitas Masy</t>
  </si>
  <si>
    <t>Dalam Rangka Penjajakan Pelaksanaan Acara Kegiatan</t>
  </si>
  <si>
    <t>Uang Harian Non Eselon  (1 Org x 3 Hari x 2 Kab/Kota)</t>
  </si>
  <si>
    <t>Uang Penginapan Eselon III (1 Org x 2 hari x 2 Kab/Kota)</t>
  </si>
  <si>
    <t>Uang Penginapan Eselon IV (1 Org x  2 hari x 2 Kab/Kota)</t>
  </si>
  <si>
    <t>Uang Penginapan Non Eselon  (1 Org x  2 hari x 2 Kab/Kota)</t>
  </si>
  <si>
    <t>Dalam Rangka Pelaksanaan Acara Kegiatan</t>
  </si>
  <si>
    <t>Uang Harian Non Eselon  (3 Org x 3 Hari x 2 Kab/Kota)</t>
  </si>
  <si>
    <t>Uang Penginapan Non Eselon  (3 Org x  2 hari x 2 Kab/Kota)</t>
  </si>
  <si>
    <t>Uang Harian Eselon III (1 Org x 3 Hari x 2 Kab/Kota)</t>
  </si>
  <si>
    <t>Uang Harian Eselon IV (1 Org x 3 Hari x 2 Kab/Kota)</t>
  </si>
  <si>
    <t>Uang Harian Eselon IV (1 Org x 3 Hari x  2 Kab/Kota)</t>
  </si>
  <si>
    <t>Bantuan TransportasiPanitia lokal dan Narasumber</t>
  </si>
  <si>
    <t>Bantuan Transportasi Panitia lokal (3 0rg x 2 kab/kota)</t>
  </si>
  <si>
    <t>Pembuatan Spanduk ( 1,5 m x 5 m x 2 buah)</t>
  </si>
  <si>
    <t>Belanja Dekorasi</t>
  </si>
  <si>
    <t>TAHUN 2021</t>
  </si>
  <si>
    <t>(Seratus juta rupaih)</t>
  </si>
  <si>
    <t>100 orang peserta</t>
  </si>
  <si>
    <t>Rp. 100.000.000</t>
  </si>
  <si>
    <t>3.00.05.01.15.018 -Peningkatan Kapasitas Masyarakat Desa /Kelurahan RawanBencana</t>
  </si>
  <si>
    <t>Terlaksananya Kegiatan Peningkatan Kapasitas Masyarakat Desa /Kelurahan RawanBencana</t>
  </si>
  <si>
    <t>Meningkatnya Pemahaman dan Pengetahuan Masyarakat desa/Kelurahan terhadap Daerah Rawan Bencana</t>
  </si>
  <si>
    <t>Terwujudnya Kesiapsiagaan Masyarakat Desa/Kelurahan terhadap lingkungannya yang rawan terhadap bencana</t>
  </si>
  <si>
    <t>2 Kab/Kota</t>
  </si>
  <si>
    <t>3.00.05.01.15.007 -Rapat Koordinasi Kesiapsiagaan Bencana Se Provinsi Riau</t>
  </si>
  <si>
    <t>Rp. 180.000.000</t>
  </si>
  <si>
    <t>(Seratus delapan puluh juta rupaih)</t>
  </si>
  <si>
    <t>Pembawa Acara (2 Org )</t>
  </si>
  <si>
    <t>3.00.05.01.15.020 -Patroli Kesiapsiagaan Dalam Penaggulangan Bencana Daerah</t>
  </si>
  <si>
    <t>(Seratus  juta rupaih)</t>
  </si>
  <si>
    <t>Patroli Darat Kesiapsiagaan Penaggulangan Bencana di Daerah Rawan Bencana</t>
  </si>
  <si>
    <t xml:space="preserve">Patroli Udara Kesiapsiagaan Penaggulangan Bencana </t>
  </si>
  <si>
    <t>Transpotasi Pku-Bengkalis PP (3 Org x 2 kali)</t>
  </si>
  <si>
    <t>Uang Harian Eselon III (1 Org x 4 Hari x 5 lokasi)</t>
  </si>
  <si>
    <t>Uang Penginapan Eselon III (1 Org x 3 hari x 5 lokasi)</t>
  </si>
  <si>
    <t>Transportasi Pku-Inhil PP ( 3 org)</t>
  </si>
  <si>
    <t>Transportasi Pku-Rohil PP ( 3 Org x 2 kali)</t>
  </si>
  <si>
    <t>Transportasi Pku-Siak PP ( 2 Org)</t>
  </si>
  <si>
    <t>Trasportasi Pku-Kep. Meranti PP ( 2 Org )</t>
  </si>
  <si>
    <t>Trasnportasi Pku-Dumai PP ( 2 org)</t>
  </si>
  <si>
    <t>Transportasi Pku-Inhu PP ( 2 org)</t>
  </si>
  <si>
    <t>Transportasi Pku-Pelalawan PP ( 2 Org)</t>
  </si>
  <si>
    <t>8 Kab/Kota</t>
  </si>
  <si>
    <t>KEPALA BIDANG</t>
  </si>
  <si>
    <t>PENCEGAHAN DAN KESIAPSIAGAAN</t>
  </si>
  <si>
    <t>Drs. KAMARUZAMAN</t>
  </si>
  <si>
    <t>NIP. 19670529 199303 1 003</t>
  </si>
  <si>
    <t>50 Lokasi Rawan Bencana Karhutla</t>
  </si>
  <si>
    <t>Terlaksananya Kegiatan Patroli Kesiapsiagaan Dalam Penaggulangan Bencana Daerah</t>
  </si>
  <si>
    <t>Terpantaunya lokasi rawan bencana karhutla di provinsi riau</t>
  </si>
  <si>
    <t>Berkurangnya titik api di daerah rawat bencana kebakaran hutan dan lahan di provinsi riau</t>
  </si>
  <si>
    <t>Bantuan Trasportasi Lokal Petugas ( 2 org x 30 kali)</t>
  </si>
  <si>
    <t>Uang Harian Eselon IV (1 Org x 4 Hari x 9 lokasi))</t>
  </si>
  <si>
    <t>Uang Harian Non Eselon  (1 Org x 4 Hari x 9 lokasi)</t>
  </si>
  <si>
    <t>Uang Penginapan Eselon IV (1 Org x 3 hari x 9 lokasi)</t>
  </si>
  <si>
    <t>Uang Penginapan Non Eselon  (3 Org x 3 hari x 9 lokasi)</t>
  </si>
  <si>
    <t>Makan</t>
  </si>
  <si>
    <t xml:space="preserve">Snack </t>
  </si>
  <si>
    <t xml:space="preserve">Honorarium Narasumber  </t>
  </si>
  <si>
    <t xml:space="preserve">Moderator </t>
  </si>
  <si>
    <t>Snack Acara Penigkatan Kapasitas Masy (35 Org x 2 Kali x 2 kab/kota)</t>
  </si>
  <si>
    <t>Pembaca Doa (2 Org )</t>
  </si>
  <si>
    <t>Makan (10 Org x 3 Kali)</t>
  </si>
  <si>
    <t>Snack (10 Org x 3 Kali)</t>
  </si>
  <si>
    <t>Makan Acara Penigkatan Kapasitas Masy  (35 Org x 1 Kali x 2 kab/kota)</t>
  </si>
  <si>
    <t>Pekanbaru,         Juni 2020</t>
  </si>
  <si>
    <t>Pekanbaru,           Juni 2020</t>
  </si>
  <si>
    <t>Pekanbaru,          Juni 2020</t>
  </si>
  <si>
    <t>Sub Kegiatan</t>
  </si>
  <si>
    <t>Sumber Pendanaan</t>
  </si>
  <si>
    <t>Lokasi</t>
  </si>
  <si>
    <t>Waktu Pelaksanaan</t>
  </si>
  <si>
    <t>Keluaran Sub Kegiatan</t>
  </si>
  <si>
    <t>(Indikator)</t>
  </si>
  <si>
    <t>(Target)</t>
  </si>
  <si>
    <t>PPN</t>
  </si>
  <si>
    <t>Koefisien</t>
  </si>
  <si>
    <t>Harga</t>
  </si>
  <si>
    <t>Indikator dan Tolak Ukur Kinerja Kegiatan</t>
  </si>
  <si>
    <t>Jumlah Anggaran Sub Kegiatan:</t>
  </si>
  <si>
    <t>Rencana Penarikan Dana Per Bulan</t>
  </si>
  <si>
    <t>Januari</t>
  </si>
  <si>
    <t>Februari</t>
  </si>
  <si>
    <t>Maret</t>
  </si>
  <si>
    <t>April</t>
  </si>
  <si>
    <t>Mei</t>
  </si>
  <si>
    <t>Juni</t>
  </si>
  <si>
    <t>Juli</t>
  </si>
  <si>
    <t>Agustus</t>
  </si>
  <si>
    <t>September</t>
  </si>
  <si>
    <t>Oktober</t>
  </si>
  <si>
    <t>November</t>
  </si>
  <si>
    <t>Desember</t>
  </si>
  <si>
    <t xml:space="preserve">Pekanbaru, </t>
  </si>
  <si>
    <t>Kepala Pelaksana Badan Penanggulangan Bencana Daerah</t>
  </si>
  <si>
    <t>M. EDY AFRIZAL,SE., MH</t>
  </si>
  <si>
    <t>NIP. 19730421 199203 1 002</t>
  </si>
  <si>
    <t>orang</t>
  </si>
  <si>
    <t>x</t>
  </si>
  <si>
    <t>kali</t>
  </si>
  <si>
    <t>hari</t>
  </si>
  <si>
    <t>BELANJA OPERASI</t>
  </si>
  <si>
    <t>TAHUN 2022</t>
  </si>
  <si>
    <t>Januari s.d. Desember</t>
  </si>
  <si>
    <t>5.1</t>
  </si>
  <si>
    <t>5.1.02</t>
  </si>
  <si>
    <t>5.1.02.04</t>
  </si>
  <si>
    <t>5.1.02.04.01</t>
  </si>
  <si>
    <t>5.1.02.04.01.0001</t>
  </si>
  <si>
    <t>Belanja Barang dan Jasa</t>
  </si>
  <si>
    <t>Belanja Perjalanan Dinas Dalam Negeri</t>
  </si>
  <si>
    <t>Belanja Perjalanan Dinas Biasa</t>
  </si>
  <si>
    <t>Belanja Perjalanan Dinas Luar Daerah</t>
  </si>
  <si>
    <t>[-]</t>
  </si>
  <si>
    <t>[#]</t>
  </si>
  <si>
    <t>Spesifikasi : D.K.I Jakarta</t>
  </si>
  <si>
    <t>Uang Harian Perjalanan Dinas Luar Daerah                                                  Spesifikasi : D.K.I Jakarta</t>
  </si>
  <si>
    <t>Uang Harian Eselon IV</t>
  </si>
  <si>
    <t>Uang Harian Non Eselon</t>
  </si>
  <si>
    <t>Penginapan Eselon IV</t>
  </si>
  <si>
    <t>Penginapan Perjalanan Dinas Luar Daerah (Pejabat Eselon IV/JFU &amp; JFT Golongan III/JFU &amp; JFT Golongan II/I)</t>
  </si>
  <si>
    <t>Penginapan Non Eselon</t>
  </si>
  <si>
    <t>Uang Transportasi</t>
  </si>
  <si>
    <t>Biaya Taksi Perjalanan Dinas Dalam Negeri</t>
  </si>
  <si>
    <t>Spesifikasi : Riau</t>
  </si>
  <si>
    <t>Orang/Hari</t>
  </si>
  <si>
    <t>Uang Transportasi Udara (Ekonomi)</t>
  </si>
  <si>
    <t>Spesifikasi : Pekanbaru - Jakarta (PP)</t>
  </si>
  <si>
    <t>/</t>
  </si>
  <si>
    <t>PP</t>
  </si>
  <si>
    <t>Uang Harian</t>
  </si>
  <si>
    <t>Orang/Kali</t>
  </si>
  <si>
    <t>Biaya Penginapan</t>
  </si>
  <si>
    <t>Spesifikasi : Biaya Penginapan Perjalanan Dinas Dalam Daerah (Pejabat Eselon III/JFU &amp; JFT Golongan IV)</t>
  </si>
  <si>
    <t>Spesifikasi : Biaya Penginapan Perjalanan Dinas Dalam Daerah (Pejabat Eselon IV/JFU &amp; JFT Golongan III)</t>
  </si>
  <si>
    <t>Spesifikasi : Biaya Penginapan Perjalanan Dinas Dalam Daerah (JFU&amp;JFT Golongan I/II)</t>
  </si>
  <si>
    <t>Uang Transportasi Darat (PP) ke Kabupaten/Kota</t>
  </si>
  <si>
    <t>Spesifikasi : Pekanbaru - Dumai</t>
  </si>
  <si>
    <t>Kabupaten Indragiri Hilir</t>
  </si>
  <si>
    <t>Spesifikasi : Pekanbaru - Indragiri Hilir</t>
  </si>
  <si>
    <t>Kabupaten Indragiri Hulu</t>
  </si>
  <si>
    <t>Spesifikasi : Pekanbaru - Indragiri Hulu</t>
  </si>
  <si>
    <t>Kabupaten Rokan Hilir</t>
  </si>
  <si>
    <t>Spesifikasi : Pekanbaru - Rokan Hilir</t>
  </si>
  <si>
    <t>Kabupaten Rokan Hulu</t>
  </si>
  <si>
    <t>Spesifikasi : Pekanbaru - Rokan Hulu</t>
  </si>
  <si>
    <t>Kabupaten Meranti</t>
  </si>
  <si>
    <t>Spesifikasi : Pekanbaru - Kepulauan Meranti</t>
  </si>
  <si>
    <t>Kabupaten Bengkalis</t>
  </si>
  <si>
    <t>Spesifikasi : Pekanbaru - Bengkalis</t>
  </si>
  <si>
    <t>Kabupaten Kuantan Singingi</t>
  </si>
  <si>
    <t>Spesifikasi : Pekanbaru - Kuantan Singingi</t>
  </si>
  <si>
    <t>Kota Dumai</t>
  </si>
  <si>
    <t>Kabupaten Siak</t>
  </si>
  <si>
    <t>Spesifikasi : Pekanbaru - Siak</t>
  </si>
  <si>
    <t>Kabupaten Kampar</t>
  </si>
  <si>
    <t>Spesifikasi : Pekanbaru - Kampar</t>
  </si>
  <si>
    <t>Kabupaten Pelalawan</t>
  </si>
  <si>
    <t>Spesifikasi : Pekanbaru - Pelalawan</t>
  </si>
  <si>
    <t>Spesifikasi : Uang Harian Perjalanan Dinas Dalam Daerah (Kepala Daerah/Pimpinan DPRD, Pejabat Eselon I, Anggota DPRD/Pejabat Eselon II, Pejabat Eselon III/JFU&amp;JFT Golongan IV, Pejabat Eselon IV/JFU&amp;JFT Golongan III, JFU&amp;JFT Golongan I/II)</t>
  </si>
  <si>
    <t>RENCANA KERJA ANGGARAN</t>
  </si>
  <si>
    <t>Belanja Perjalanan Dinas Dalam Daerah</t>
  </si>
  <si>
    <t>5.1.02.01</t>
  </si>
  <si>
    <t>5.1.02.01.01</t>
  </si>
  <si>
    <t>Belanja Barang</t>
  </si>
  <si>
    <t>Belanja Barang Pakai Habis</t>
  </si>
  <si>
    <t>5.1.02.01.01.0004</t>
  </si>
  <si>
    <t>Belanja Bahan- bahan Bakar dan Pelumas</t>
  </si>
  <si>
    <t>Belanja Bahan Bakar Minyak</t>
  </si>
  <si>
    <t xml:space="preserve">Uang Harian Perjalanan Dinas Luar Daerah                                                  </t>
  </si>
  <si>
    <t>Bahan Bakar Minyak       Spesifikasi : Dexilite</t>
  </si>
  <si>
    <t>9,900</t>
  </si>
  <si>
    <t>Bahan Bakar Minyak       Spesifikasi : Pertalite</t>
  </si>
  <si>
    <t>Liter</t>
  </si>
  <si>
    <t>7,650</t>
  </si>
  <si>
    <t>5.1.02.01.01.0052</t>
  </si>
  <si>
    <t>- Belanja Makan, Minum dan Snack Rapat</t>
  </si>
  <si>
    <t>Pengadaan Makanan dan Minuman Acara dikantor Spesifikasi : Kudapan (Snack)</t>
  </si>
  <si>
    <t>50</t>
  </si>
  <si>
    <t>orang/kegiatan</t>
  </si>
  <si>
    <t>16,000</t>
  </si>
  <si>
    <t>Pengadaan Makanan dan Minuman Acara dikantor Spesifikasi : Nasi Kotak</t>
  </si>
  <si>
    <t>30,000</t>
  </si>
  <si>
    <t xml:space="preserve">orang </t>
  </si>
  <si>
    <t>5.1.02.01.01.0058</t>
  </si>
  <si>
    <t>Belanja Makanan dan Minuman Aktivitas Lapangan</t>
  </si>
  <si>
    <t>- Belanja Makan dan Minum Kegiatan</t>
  </si>
  <si>
    <t>Pengadaan Makan dan Minuman Lapangan Spesifikasi : Nasi bungkus</t>
  </si>
  <si>
    <t>25,000</t>
  </si>
  <si>
    <t>Uang Harian Eselon III dan Eselon IV</t>
  </si>
  <si>
    <t>Penginapan Eselon III</t>
  </si>
  <si>
    <t>Penginapan Non Eselon IV dan Non Eselon</t>
  </si>
  <si>
    <t>15</t>
  </si>
  <si>
    <t>25</t>
  </si>
  <si>
    <t>#</t>
  </si>
  <si>
    <t>Orang/kali</t>
  </si>
  <si>
    <t>Belanja Perjalanan Dinas Dalam Daerah Distribusi Logistik</t>
  </si>
  <si>
    <t>Belanja Perjalanan Dinas Dalam Daerah Pengendalian Operasi</t>
  </si>
  <si>
    <t>Kabupaten Kepulauan Meranti</t>
  </si>
  <si>
    <t>Spesifikasi : Pekanbaru - Meranti</t>
  </si>
  <si>
    <t>Orang/kalii</t>
  </si>
  <si>
    <t>6</t>
  </si>
  <si>
    <t>Spesifikasi : Pekanbaru - Pekanbaru</t>
  </si>
  <si>
    <t>4</t>
  </si>
  <si>
    <t>buah</t>
  </si>
  <si>
    <t>5.1.02.02</t>
  </si>
  <si>
    <t>Belanja Jasa</t>
  </si>
  <si>
    <t>5.1.02.02.01</t>
  </si>
  <si>
    <t>Belanja Jasa Kantor</t>
  </si>
  <si>
    <t>5.1.02.02.01.0003</t>
  </si>
  <si>
    <t>Honorarium Narasumber atau Pembahas, Moderator, Pembawa Acara, dan Panitia</t>
  </si>
  <si>
    <t>jam</t>
  </si>
  <si>
    <t>orang/ jam</t>
  </si>
  <si>
    <t>200,000</t>
  </si>
  <si>
    <t>5.1.02.02.05</t>
  </si>
  <si>
    <t>5.1.02.02.05.0043</t>
  </si>
  <si>
    <t>Belanja Sewa Gedung dan Bangunan</t>
  </si>
  <si>
    <t>Belanja Sewa Hotel</t>
  </si>
  <si>
    <t>Akomodasi dan sewa kamar Hotel dalam provinsi                              Spesifikasi : Pejabat Eselon IV/Golongan III</t>
  </si>
  <si>
    <t>orang/ hari</t>
  </si>
  <si>
    <t>852,000</t>
  </si>
  <si>
    <t>Akomodasi dan sewa kamar Hotel dalam provinsi                              Spesifikasi : Golongan I/II</t>
  </si>
  <si>
    <t>Penginapan Perjalanan Dinas Luar Daerah (Pejabat Eselon III/JFU &amp; JFT Golongan IV/JFU)</t>
  </si>
  <si>
    <t>Penginapan Eselon IV/ Non Eselon</t>
  </si>
  <si>
    <t>110,000</t>
  </si>
  <si>
    <t>45,000</t>
  </si>
  <si>
    <t>2457</t>
  </si>
  <si>
    <t>Respon Cepat</t>
  </si>
  <si>
    <t>Pengadaan Makanan dan Minuman Acara dihotel dalam Provinsi Spesifikasi : Makan di Hotel Bintang Empat (****)</t>
  </si>
  <si>
    <t>Pengadaan Makanan dan Minuman Acara dihotel dalam Provinsi Spesifikasi : Kudapan/Snack di Hotel Bintang Empat(****)</t>
  </si>
  <si>
    <t>- Makanan dan Minuman Acara Pembukaan</t>
  </si>
  <si>
    <t>- Makanan dan Minuman Acara Penutupan</t>
  </si>
  <si>
    <t>- Makanan dan Minuman Acara Rakornis</t>
  </si>
  <si>
    <t>- Makanan Dan Minuman Rapat Kantor</t>
  </si>
  <si>
    <t>Pengadaan Makanan dan Minuman Acara di Kantor
Spesifikasi: Kudapan (Snack)</t>
  </si>
  <si>
    <t>Pengadaan Makanan dan Minuman Acara di Kantor
Spesifikasi: Nasi Kotak</t>
  </si>
  <si>
    <t>20</t>
  </si>
  <si>
    <t>16000</t>
  </si>
  <si>
    <t>30000</t>
  </si>
  <si>
    <t>Biaya Jasa Lainnya (Pembawa Acara)
Kegiatan Berskala Biasa</t>
  </si>
  <si>
    <t>Biaya Jasa Lainnya (Pembaca Doa)
Kegiatan Berskala Biasa</t>
  </si>
  <si>
    <t>200000</t>
  </si>
  <si>
    <t>Biaya Jasa Penceramah/Penyaji/Narasumber Pejabat dan Tenaga Ahli dari Lingkup Pemerintah Daerah Kabupaten/Kota yang disetarakan
Esselon III</t>
  </si>
  <si>
    <t>Biaya Jasa Penceramah/Penyaji/Narasumber Pejabat dari Pemerintah Pusat yang disetarakan
Pejabat Eselon II/Guru Besar /yang disetarakan</t>
  </si>
  <si>
    <t>800000</t>
  </si>
  <si>
    <t>1000000</t>
  </si>
  <si>
    <t xml:space="preserve">3 </t>
  </si>
  <si>
    <t>- Kamar Panitia/Sekretariat</t>
  </si>
  <si>
    <t>- Kamar Narasumber</t>
  </si>
  <si>
    <t>- Kamar Peserta</t>
  </si>
  <si>
    <t>kamar</t>
  </si>
  <si>
    <t>28</t>
  </si>
  <si>
    <t xml:space="preserve">Uang Harian
Spesifikasi: Uang Harian Perjalanan Dinas Dalam Daerah (Kepala Daerah/Pimpinan DPRD, Pejabat Eselon I, Anggota DPRD/Pejabat Eselon II, Pejabat Eselon III/JFU&amp;JFT Golongan IV, Pejabat Eselon IV/JFU&amp;JFT Golongan III, JFU&amp;JFT Golongan I/II)                                         </t>
  </si>
  <si>
    <t>- Uang Transportasi Narasumber</t>
  </si>
  <si>
    <t xml:space="preserve"> Belanja Alat/Bahan untuk Kegiatan Kantor- Bahan Cetak</t>
  </si>
  <si>
    <t>Spanduk (1x5 Meter)</t>
  </si>
  <si>
    <t>Meter</t>
  </si>
  <si>
    <t>Buah</t>
  </si>
  <si>
    <t>Baliho</t>
  </si>
  <si>
    <t>90</t>
  </si>
  <si>
    <t>80</t>
  </si>
  <si>
    <t>rakornis</t>
  </si>
  <si>
    <t>PAGU</t>
  </si>
  <si>
    <t>SELISIH</t>
  </si>
  <si>
    <t>Belanja Alat/Bahan untuk Kegiatan Kantor- Bahan Cetak</t>
  </si>
  <si>
    <t xml:space="preserve">[-] </t>
  </si>
  <si>
    <t>Pendapatan Asli Daerah (PAD)</t>
  </si>
  <si>
    <t>Mulai Januari sampai Desember</t>
  </si>
  <si>
    <t>Jumlah Jenis Data dan Sistem Informasi yang dikelola</t>
  </si>
  <si>
    <t>Jumlah Anggaran Sub Kegiatan :</t>
  </si>
  <si>
    <t xml:space="preserve">Pekanbaru,       </t>
  </si>
  <si>
    <t>Cetak Spanduk</t>
  </si>
  <si>
    <t>BELANJA DAERAH</t>
  </si>
  <si>
    <t>Lembar</t>
  </si>
  <si>
    <t>Selisih dr Sistem</t>
  </si>
  <si>
    <t>5.1.</t>
  </si>
  <si>
    <t>5.1.02.</t>
  </si>
  <si>
    <t>5.1.02.01.01.0026</t>
  </si>
  <si>
    <t>Photocopy</t>
  </si>
  <si>
    <t>Spesifikasi : A4/F4/Kwarto Hitam putih</t>
  </si>
  <si>
    <t>Kabupaten Siak Sri Indrapura</t>
  </si>
  <si>
    <t>D.K.I Jakarta</t>
  </si>
  <si>
    <t>Spesifikasi : Pekanbaru - D.K.I Jakarta (PP)</t>
  </si>
  <si>
    <t>Biaya Taksi Bandara Perjalanan Dinas Dalam Negeri</t>
  </si>
  <si>
    <t>Spesifikasi : Pekanbaru</t>
  </si>
  <si>
    <t>Kali</t>
  </si>
  <si>
    <t>5.1.02.04.01.0004</t>
  </si>
  <si>
    <t>Belanja Perjalanan Dinas Paket Meeting Dalam Kota</t>
  </si>
  <si>
    <t>Narasumber</t>
  </si>
  <si>
    <t>Akomodasi/Kamar Hotel Dalam Provinsi
Akomodasi/Kamar Hotel Dalam Provinsi
Akomodasi/Kamar Hotel Dalam Provinsi
Akomodasi/Kamar Hotel Dalam Provinsi</t>
  </si>
  <si>
    <t>Spesifikasi : Pejabat Eselon IV/Golongan III</t>
  </si>
  <si>
    <t>Spesifikasi : Esselon III</t>
  </si>
  <si>
    <t>Orang/Jam</t>
  </si>
  <si>
    <t>Jam</t>
  </si>
  <si>
    <t>Biaya Jasa Penceramah/Penyaji/Narasumber Pejabat dari Pemerintah Pusat yang disetarakan</t>
  </si>
  <si>
    <t>Biaya Jasa Penceramah/Penyaji/Narasumber Pejabat dan Tenaga Ahli dari Lingkup Pemerintah Daerah Kabupaten/Kota yang disetarakan</t>
  </si>
  <si>
    <t>Spesifikasi : Pejabat Esselon III Ke Bawah/yang disetarakan</t>
  </si>
  <si>
    <t>Spesifikasi : Bahan Tebal</t>
  </si>
  <si>
    <t>Cetak Baliho</t>
  </si>
  <si>
    <t>Spesifikasi : Bahan Tipis</t>
  </si>
  <si>
    <t>Cetak Nametag Pendamping, Pelatih, Ketua Tim, Panitia, Juri, Pembantu Juri, Instruktur, Pembantu Instruktur, Narasumber</t>
  </si>
  <si>
    <t>Spesifikasi : -</t>
  </si>
  <si>
    <t>Orang</t>
  </si>
  <si>
    <t>Cetak Spanduk/Baliho (Backdrop)</t>
  </si>
  <si>
    <t>5.1.02.01.01.0032</t>
  </si>
  <si>
    <t>Belanja Alat/Bahan untuk Kegiatan Kantor-Perlengkapan Dinas</t>
  </si>
  <si>
    <t xml:space="preserve">Baju Kaos Pertemuan/Sosialisasi/Pelatihan </t>
  </si>
  <si>
    <t>Spesifikasi : Baju Kaos Lapangan</t>
  </si>
  <si>
    <t>Pcs</t>
  </si>
  <si>
    <t>5.1.02.01.01.0036</t>
  </si>
  <si>
    <t>Belanja Alat/Bahan untuk Kegiatan Kantor-Alat/Bahan untuk Kegiatan Kantor Lainnya</t>
  </si>
  <si>
    <t>Zipper Bag</t>
  </si>
  <si>
    <t>Spesifikasi : F4 (Folio)</t>
  </si>
  <si>
    <t>Pengadaan Makanan dan Minuman Jamuan/Uang Makan/Kudapan (Snack) Acara di Kantor</t>
  </si>
  <si>
    <t>Spesifikasi : Kudapan (Snack)</t>
  </si>
  <si>
    <t>Orang/Kegiatan</t>
  </si>
  <si>
    <t>Spesifikasi : Nasi Kotak</t>
  </si>
  <si>
    <t>Belanja Makan Minum Rapat Persiapan Rapat Koordinasi Pengolahan Data dan Informasi se-Provinsi Riau Tahun 2025</t>
  </si>
  <si>
    <t>Belanja Makan Minum Rapat Koordinasi Pengolahan Data dan Informasi se-Provinsi Riau Tahun 2025</t>
  </si>
  <si>
    <t>Rapat Koordinasi Pengolahan Data dan Informasi se-Provinsi Riau Tahun 2025</t>
  </si>
  <si>
    <t>Kamar Narasumber Daerah Rapat Koordinasi Pengolahan Data dan Informasi se-Provinsi Riau Tahun 2025</t>
  </si>
  <si>
    <t>Kamar Narasumber Pusat Rapat Koordinasi Pengolahan Data dan Informasi se-Provinsi Riau Tahun 2025</t>
  </si>
  <si>
    <t>Kamar Panitia Rapat Koordinasi Pengolahan Data dan Informasi se-Provinsi Riau Tahun 2025</t>
  </si>
  <si>
    <t>Belanja Makan Minum Rapat Rutin Bidang Data dan Informasi Kebencanaan BPBD Provinsi Riau</t>
  </si>
  <si>
    <t>Cetak Dokumen Laporan Tahunan</t>
  </si>
  <si>
    <t>Buku</t>
  </si>
  <si>
    <t>Cetak Leaflet</t>
  </si>
  <si>
    <t>Spesifikasi : Ukuran A4, Full colour. Laminating, timbal balik</t>
  </si>
  <si>
    <t>Rim</t>
  </si>
  <si>
    <t>Honorarium Narasumber atau Pembahas, Moderator, Pembawa Acara dan Panitia</t>
  </si>
  <si>
    <t>Biaya Jasa Lainnya</t>
  </si>
  <si>
    <t>Spesifikasi : Biaya Jasa Pembaca Doa Kegiatan berskala biasa</t>
  </si>
  <si>
    <t>Spesifikasi : Biaya Jasa Pembawa Acara Kegiatan berskala biasa</t>
  </si>
  <si>
    <t>5.1.02.03</t>
  </si>
  <si>
    <t>Belanja Pemeliharaan</t>
  </si>
  <si>
    <t>5.1.02.03.02</t>
  </si>
  <si>
    <t>Belanja Pemeliharaan Peralatan dan Mesin</t>
  </si>
  <si>
    <t>Belanja Pemeliharaan Komputer-Komputer Unit-Komputer Jaringan</t>
  </si>
  <si>
    <t xml:space="preserve">5.1.02.03.02.0404 </t>
  </si>
  <si>
    <t>Perawatan dan Pemeliharaan Jaringan Internet Kantor BPBD Provinsi Riau</t>
  </si>
  <si>
    <t>Biaya Maintenance Jaringan</t>
  </si>
  <si>
    <t>Dokumen Laporan Tahunan</t>
  </si>
  <si>
    <t>Penyusunan Pengelolaan dan Pemanfaatan Sistem Informasi Kebencanaan</t>
  </si>
  <si>
    <t>1 Laporan</t>
  </si>
  <si>
    <t xml:space="preserve"> Laporran ikd tahunan 12 kab kota </t>
  </si>
  <si>
    <t>ctt : Dl Kurang pekanbaru</t>
  </si>
  <si>
    <t>pekanbaru minta dd aja sma umum atau hanya spt saja</t>
  </si>
  <si>
    <t>TAHUN 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</si>
</sst>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1" formatCode="_(* #,##0_);_(* \(#,##0\);_(* &quot;-&quot;_);_(@_)"/>
    <numFmt numFmtId="43" formatCode="_(* #,##0.00_);_(* \(#,##0.00\);_(* &quot;-&quot;??_);_(@_)"/>
    <numFmt numFmtId="164" formatCode="_(&quot;Rp&quot;* #,##0.00_);_(&quot;Rp&quot;* \(#,##0.00\);_(&quot;Rp&quot;* &quot;-&quot;??_);_(@_)"/>
    <numFmt numFmtId="165" formatCode="#,##0;[Red]#,##0"/>
    <numFmt numFmtId="166" formatCode="_(&quot;Rp&quot;* #,##0_);_(&quot;Rp&quot;* \(#,##0\);_(&quot;Rp&quot;* &quot;-&quot;??_);_(@_)"/>
    <numFmt numFmtId="167" formatCode="_([$Rp-421]* #,##0.00_);_([$Rp-421]* \(#,##0.00\);_([$Rp-421]* &quot;-&quot;??_);_(@_)"/>
    <numFmt numFmtId="168" formatCode="_([$Rp-421]* #,##0_);_([$Rp-421]* \(#,##0\);_([$Rp-421]* &quot;-&quot;_);_(@_)"/>
    <numFmt numFmtId="169" formatCode="_(* #,##0_);_(* \(#,##0\);_(* &quot;-&quot;??_);_(@_)"/>
    <numFmt numFmtId="170" formatCode="&quot;Rp&quot;#,##0"/>
  </numFmts>
  <fonts count="44" x14ac:knownFonts="1">
    <font>
      <sz val="11"/>
      <color rgb="FF000000"/>
      <name val="Calibri"/>
      <family val="2"/>
    </font>
    <font>
      <sz val="10"/>
      <name val="Tahoma"/>
      <family val="2"/>
    </font>
    <font>
      <b/>
      <sz val="10"/>
      <name val="Arial"/>
      <family val="2"/>
    </font>
    <font>
      <b/>
      <sz val="20"/>
      <name val="Arial"/>
      <family val="2"/>
    </font>
    <font>
      <sz val="10"/>
      <name val="Arial"/>
      <family val="2"/>
    </font>
    <font>
      <sz val="28"/>
      <name val="Arial"/>
      <family val="2"/>
    </font>
    <font>
      <b/>
      <sz val="12"/>
      <name val="Arial"/>
      <family val="2"/>
    </font>
    <font>
      <b/>
      <sz val="9"/>
      <name val="Arial"/>
      <family val="2"/>
    </font>
    <font>
      <sz val="12"/>
      <name val="Arial"/>
      <family val="2"/>
    </font>
    <font>
      <sz val="8"/>
      <name val="Arial"/>
      <family val="2"/>
    </font>
    <font>
      <sz val="9"/>
      <name val="Tahoma"/>
      <family val="2"/>
    </font>
    <font>
      <b/>
      <sz val="8"/>
      <name val="Arial"/>
      <family val="2"/>
    </font>
    <font>
      <sz val="8"/>
      <name val="Tahoma"/>
      <family val="2"/>
    </font>
    <font>
      <sz val="12"/>
      <name val="Tahoma"/>
      <family val="2"/>
    </font>
    <font>
      <sz val="9"/>
      <name val="Arial"/>
      <family val="2"/>
    </font>
    <font>
      <b/>
      <sz val="10"/>
      <name val="Arial Narrow"/>
      <family val="2"/>
    </font>
    <font>
      <sz val="9"/>
      <name val="Arial Narrow"/>
      <family val="2"/>
    </font>
    <font>
      <sz val="10"/>
      <name val="Arial Narrow"/>
      <family val="2"/>
    </font>
    <font>
      <b/>
      <u/>
      <sz val="8"/>
      <name val="Arial"/>
      <family val="2"/>
    </font>
    <font>
      <sz val="11"/>
      <name val="Calibri"/>
      <family val="2"/>
    </font>
    <font>
      <b/>
      <sz val="9"/>
      <name val="Arial Narrow"/>
      <family val="2"/>
    </font>
    <font>
      <b/>
      <sz val="11"/>
      <name val="Arial"/>
      <family val="2"/>
    </font>
    <font>
      <u/>
      <sz val="8"/>
      <name val="Arial"/>
      <family val="2"/>
    </font>
    <font>
      <sz val="8"/>
      <name val="Calibri"/>
      <family val="2"/>
    </font>
    <font>
      <b/>
      <sz val="8"/>
      <name val="Arial Narrow"/>
      <family val="2"/>
    </font>
    <font>
      <sz val="8"/>
      <name val="Arial Narrow"/>
      <family val="2"/>
    </font>
    <font>
      <b/>
      <u/>
      <sz val="8"/>
      <name val="Arial Narrow"/>
      <family val="2"/>
    </font>
    <font>
      <sz val="11"/>
      <color rgb="FF000000"/>
      <name val="Calibri"/>
      <family val="2"/>
    </font>
    <font>
      <b/>
      <sz val="9"/>
      <name val="Calibri"/>
      <family val="2"/>
      <scheme val="minor"/>
    </font>
    <font>
      <b/>
      <sz val="8"/>
      <name val="Calibri"/>
      <family val="2"/>
      <scheme val="minor"/>
    </font>
    <font>
      <sz val="9"/>
      <name val="Calibri"/>
      <family val="2"/>
      <scheme val="minor"/>
    </font>
    <font>
      <sz val="8"/>
      <name val="Calibri"/>
      <family val="2"/>
      <scheme val="minor"/>
    </font>
    <font>
      <sz val="9"/>
      <color rgb="FFFF0000"/>
      <name val="Arial Narrow"/>
      <family val="2"/>
    </font>
    <font>
      <b/>
      <sz val="8"/>
      <color rgb="FFFF0000"/>
      <name val="Arial"/>
      <family val="2"/>
    </font>
    <font>
      <sz val="10"/>
      <color theme="1"/>
      <name val="Arial Narrow"/>
      <family val="2"/>
    </font>
    <font>
      <sz val="9"/>
      <color theme="1"/>
      <name val="Calibri"/>
      <family val="2"/>
      <scheme val="minor"/>
    </font>
    <font>
      <b/>
      <sz val="10"/>
      <name val="Calibri"/>
      <family val="2"/>
      <scheme val="minor"/>
    </font>
    <font>
      <sz val="10"/>
      <name val="Calibri"/>
      <family val="2"/>
      <scheme val="minor"/>
    </font>
    <font>
      <sz val="8"/>
      <color theme="0"/>
      <name val="Tahoma"/>
      <family val="2"/>
    </font>
    <font>
      <sz val="12"/>
      <color theme="0"/>
      <name val="Tahoma"/>
      <family val="2"/>
    </font>
    <font>
      <sz val="11"/>
      <color theme="0"/>
      <name val="Calibri"/>
      <family val="2"/>
    </font>
    <font>
      <sz val="8"/>
      <color theme="0"/>
      <name val="Arial"/>
      <family val="2"/>
    </font>
    <font>
      <b/>
      <sz val="8"/>
      <color theme="2"/>
      <name val="Arial"/>
      <family val="2"/>
    </font>
    <font>
      <sz val="8"/>
      <color theme="2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114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/>
      <right/>
      <top style="thin">
        <color theme="0" tint="-0.499984740745262"/>
      </top>
      <bottom style="thin">
        <color theme="0" tint="-0.499984740745262"/>
      </bottom>
      <diagonal/>
    </border>
    <border>
      <left/>
      <right style="medium">
        <color indexed="64"/>
      </right>
      <top style="thin">
        <color theme="0" tint="-0.499984740745262"/>
      </top>
      <bottom style="thin">
        <color theme="0" tint="-0.499984740745262"/>
      </bottom>
      <diagonal/>
    </border>
    <border>
      <left/>
      <right/>
      <top style="thin">
        <color theme="0" tint="-0.499984740745262"/>
      </top>
      <bottom/>
      <diagonal/>
    </border>
    <border>
      <left/>
      <right/>
      <top/>
      <bottom style="thin">
        <color theme="0" tint="-0.499984740745262"/>
      </bottom>
      <diagonal/>
    </border>
    <border>
      <left style="medium">
        <color indexed="64"/>
      </left>
      <right/>
      <top/>
      <bottom style="thin">
        <color theme="0" tint="-0.499984740745262"/>
      </bottom>
      <diagonal/>
    </border>
    <border>
      <left style="medium">
        <color indexed="64"/>
      </left>
      <right/>
      <top style="thin">
        <color theme="0" tint="-0.499984740745262"/>
      </top>
      <bottom/>
      <diagonal/>
    </border>
    <border>
      <left/>
      <right style="medium">
        <color indexed="64"/>
      </right>
      <top style="thin">
        <color theme="0" tint="-0.499984740745262"/>
      </top>
      <bottom/>
      <diagonal/>
    </border>
    <border>
      <left style="medium">
        <color indexed="64"/>
      </left>
      <right style="thin">
        <color indexed="64"/>
      </right>
      <top style="thin">
        <color theme="0" tint="-0.499984740745262"/>
      </top>
      <bottom/>
      <diagonal/>
    </border>
    <border>
      <left style="thin">
        <color indexed="64"/>
      </left>
      <right style="thin">
        <color indexed="64"/>
      </right>
      <top style="thin">
        <color theme="0" tint="-0.499984740745262"/>
      </top>
      <bottom/>
      <diagonal/>
    </border>
    <border>
      <left/>
      <right style="thin">
        <color indexed="64"/>
      </right>
      <top style="thin">
        <color theme="0" tint="-0.499984740745262"/>
      </top>
      <bottom/>
      <diagonal/>
    </border>
    <border>
      <left/>
      <right style="medium">
        <color indexed="64"/>
      </right>
      <top/>
      <bottom style="thin">
        <color theme="0" tint="-0.499984740745262"/>
      </bottom>
      <diagonal/>
    </border>
    <border>
      <left/>
      <right/>
      <top style="thin">
        <color theme="0" tint="-0.499984740745262"/>
      </top>
      <bottom style="thin">
        <color indexed="64"/>
      </bottom>
      <diagonal/>
    </border>
    <border>
      <left/>
      <right style="medium">
        <color indexed="64"/>
      </right>
      <top style="thin">
        <color theme="0" tint="-0.499984740745262"/>
      </top>
      <bottom style="thin">
        <color indexed="64"/>
      </bottom>
      <diagonal/>
    </border>
    <border>
      <left style="thick">
        <color indexed="64"/>
      </left>
      <right/>
      <top style="thick">
        <color indexed="64"/>
      </top>
      <bottom/>
      <diagonal/>
    </border>
    <border>
      <left/>
      <right/>
      <top style="thick">
        <color indexed="64"/>
      </top>
      <bottom/>
      <diagonal/>
    </border>
    <border>
      <left/>
      <right style="thin">
        <color indexed="64"/>
      </right>
      <top style="thick">
        <color indexed="64"/>
      </top>
      <bottom/>
      <diagonal/>
    </border>
    <border>
      <left/>
      <right style="thick">
        <color indexed="64"/>
      </right>
      <top style="thick">
        <color indexed="64"/>
      </top>
      <bottom/>
      <diagonal/>
    </border>
    <border>
      <left style="thick">
        <color indexed="64"/>
      </left>
      <right/>
      <top/>
      <bottom/>
      <diagonal/>
    </border>
    <border>
      <left/>
      <right style="thick">
        <color indexed="64"/>
      </right>
      <top/>
      <bottom/>
      <diagonal/>
    </border>
    <border>
      <left/>
      <right style="thick">
        <color indexed="64"/>
      </right>
      <top/>
      <bottom style="thin">
        <color indexed="64"/>
      </bottom>
      <diagonal/>
    </border>
    <border>
      <left style="thick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/>
      <top/>
      <bottom style="thin">
        <color indexed="64"/>
      </bottom>
      <diagonal/>
    </border>
    <border>
      <left/>
      <right style="thick">
        <color indexed="64"/>
      </right>
      <top/>
      <bottom style="thin">
        <color theme="0" tint="-0.499984740745262"/>
      </bottom>
      <diagonal/>
    </border>
    <border>
      <left/>
      <right style="thick">
        <color indexed="64"/>
      </right>
      <top style="thin">
        <color theme="0" tint="-0.499984740745262"/>
      </top>
      <bottom style="thin">
        <color theme="0" tint="-0.499984740745262"/>
      </bottom>
      <diagonal/>
    </border>
    <border>
      <left/>
      <right style="thick">
        <color indexed="64"/>
      </right>
      <top style="thin">
        <color theme="0" tint="-0.499984740745262"/>
      </top>
      <bottom style="thin">
        <color indexed="64"/>
      </bottom>
      <diagonal/>
    </border>
    <border>
      <left style="thick">
        <color indexed="64"/>
      </left>
      <right/>
      <top style="thin">
        <color indexed="64"/>
      </top>
      <bottom/>
      <diagonal/>
    </border>
    <border>
      <left/>
      <right style="thick">
        <color indexed="64"/>
      </right>
      <top style="thin">
        <color indexed="64"/>
      </top>
      <bottom/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/>
      <diagonal/>
    </border>
    <border>
      <left style="thin">
        <color indexed="64"/>
      </left>
      <right style="thick">
        <color indexed="64"/>
      </right>
      <top/>
      <bottom style="thin">
        <color indexed="64"/>
      </bottom>
      <diagonal/>
    </border>
    <border>
      <left style="thick">
        <color indexed="64"/>
      </left>
      <right/>
      <top/>
      <bottom style="medium">
        <color indexed="64"/>
      </bottom>
      <diagonal/>
    </border>
    <border>
      <left/>
      <right style="thick">
        <color indexed="64"/>
      </right>
      <top/>
      <bottom style="medium">
        <color indexed="64"/>
      </bottom>
      <diagonal/>
    </border>
    <border>
      <left style="thick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ck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/>
      <bottom/>
      <diagonal/>
    </border>
    <border>
      <left style="thick">
        <color indexed="64"/>
      </left>
      <right/>
      <top/>
      <bottom style="hair">
        <color indexed="64"/>
      </bottom>
      <diagonal/>
    </border>
    <border>
      <left style="thin">
        <color indexed="64"/>
      </left>
      <right style="thick">
        <color indexed="64"/>
      </right>
      <top style="medium">
        <color indexed="64"/>
      </top>
      <bottom style="medium">
        <color indexed="64"/>
      </bottom>
      <diagonal/>
    </border>
    <border>
      <left/>
      <right style="thick">
        <color indexed="64"/>
      </right>
      <top style="medium">
        <color indexed="64"/>
      </top>
      <bottom/>
      <diagonal/>
    </border>
    <border>
      <left style="thick">
        <color indexed="64"/>
      </left>
      <right/>
      <top style="thin">
        <color indexed="64"/>
      </top>
      <bottom style="thick">
        <color indexed="64"/>
      </bottom>
      <diagonal/>
    </border>
    <border>
      <left/>
      <right/>
      <top style="thin">
        <color indexed="64"/>
      </top>
      <bottom style="thick">
        <color indexed="64"/>
      </bottom>
      <diagonal/>
    </border>
    <border>
      <left/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/>
      <right/>
      <top/>
      <bottom style="thick">
        <color indexed="64"/>
      </bottom>
      <diagonal/>
    </border>
    <border>
      <left/>
      <right style="thick">
        <color indexed="64"/>
      </right>
      <top/>
      <bottom style="thick">
        <color indexed="64"/>
      </bottom>
      <diagonal/>
    </border>
    <border>
      <left style="thick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ck">
        <color indexed="64"/>
      </right>
      <top style="thin">
        <color indexed="64"/>
      </top>
      <bottom style="medium">
        <color indexed="64"/>
      </bottom>
      <diagonal/>
    </border>
  </borders>
  <cellStyleXfs count="3">
    <xf numFmtId="0" fontId="0" fillId="0" borderId="0"/>
    <xf numFmtId="43" fontId="27" fillId="0" borderId="0" applyFont="0" applyFill="0" applyBorder="0" applyAlignment="0" applyProtection="0"/>
    <xf numFmtId="41" fontId="27" fillId="0" borderId="0" applyFont="0" applyFill="0" applyBorder="0" applyAlignment="0" applyProtection="0"/>
  </cellStyleXfs>
  <cellXfs count="852">
    <xf numFmtId="0" fontId="0" fillId="0" borderId="0" xfId="0"/>
    <xf numFmtId="38" fontId="4" fillId="2" borderId="66" xfId="0" applyNumberFormat="1" applyFont="1" applyFill="1" applyBorder="1" applyAlignment="1">
      <alignment horizontal="center" vertical="center"/>
    </xf>
    <xf numFmtId="0" fontId="4" fillId="2" borderId="66" xfId="0" applyFont="1" applyFill="1" applyBorder="1" applyAlignment="1">
      <alignment vertical="center"/>
    </xf>
    <xf numFmtId="0" fontId="4" fillId="2" borderId="67" xfId="0" applyFont="1" applyFill="1" applyBorder="1" applyAlignment="1">
      <alignment vertical="center"/>
    </xf>
    <xf numFmtId="0" fontId="4" fillId="2" borderId="1" xfId="0" applyFont="1" applyFill="1" applyBorder="1" applyAlignment="1">
      <alignment vertical="center"/>
    </xf>
    <xf numFmtId="38" fontId="4" fillId="2" borderId="1" xfId="0" applyNumberFormat="1" applyFont="1" applyFill="1" applyBorder="1" applyAlignment="1">
      <alignment horizontal="center" vertical="center"/>
    </xf>
    <xf numFmtId="0" fontId="4" fillId="2" borderId="2" xfId="0" applyFont="1" applyFill="1" applyBorder="1" applyAlignment="1">
      <alignment vertical="center"/>
    </xf>
    <xf numFmtId="0" fontId="4" fillId="2" borderId="3" xfId="0" applyFont="1" applyFill="1" applyBorder="1" applyAlignment="1">
      <alignment vertical="center"/>
    </xf>
    <xf numFmtId="0" fontId="2" fillId="2" borderId="4" xfId="0" applyFont="1" applyFill="1" applyBorder="1" applyAlignment="1">
      <alignment horizontal="center" vertical="center" wrapText="1"/>
    </xf>
    <xf numFmtId="0" fontId="19" fillId="2" borderId="0" xfId="0" applyFont="1" applyFill="1"/>
    <xf numFmtId="0" fontId="4" fillId="2" borderId="0" xfId="0" applyFont="1" applyFill="1"/>
    <xf numFmtId="0" fontId="1" fillId="2" borderId="0" xfId="0" applyFont="1" applyFill="1" applyAlignment="1">
      <alignment vertical="center"/>
    </xf>
    <xf numFmtId="165" fontId="4" fillId="2" borderId="66" xfId="0" applyNumberFormat="1" applyFont="1" applyFill="1" applyBorder="1" applyAlignment="1">
      <alignment vertical="center"/>
    </xf>
    <xf numFmtId="165" fontId="4" fillId="2" borderId="1" xfId="0" applyNumberFormat="1" applyFont="1" applyFill="1" applyBorder="1" applyAlignment="1">
      <alignment vertical="center"/>
    </xf>
    <xf numFmtId="164" fontId="4" fillId="2" borderId="1" xfId="0" applyNumberFormat="1" applyFont="1" applyFill="1" applyBorder="1" applyAlignment="1">
      <alignment vertical="center"/>
    </xf>
    <xf numFmtId="0" fontId="8" fillId="2" borderId="0" xfId="0" applyFont="1" applyFill="1"/>
    <xf numFmtId="0" fontId="9" fillId="2" borderId="5" xfId="0" applyFont="1" applyFill="1" applyBorder="1" applyAlignment="1">
      <alignment horizontal="left" vertical="top"/>
    </xf>
    <xf numFmtId="0" fontId="10" fillId="2" borderId="0" xfId="0" applyFont="1" applyFill="1" applyAlignment="1">
      <alignment vertical="top"/>
    </xf>
    <xf numFmtId="0" fontId="12" fillId="2" borderId="0" xfId="0" applyFont="1" applyFill="1" applyAlignment="1">
      <alignment vertical="top"/>
    </xf>
    <xf numFmtId="0" fontId="12" fillId="2" borderId="6" xfId="0" applyFont="1" applyFill="1" applyBorder="1" applyAlignment="1">
      <alignment vertical="top" wrapText="1"/>
    </xf>
    <xf numFmtId="0" fontId="12" fillId="2" borderId="5" xfId="0" applyFont="1" applyFill="1" applyBorder="1" applyAlignment="1">
      <alignment vertical="top"/>
    </xf>
    <xf numFmtId="0" fontId="12" fillId="2" borderId="6" xfId="0" applyFont="1" applyFill="1" applyBorder="1" applyAlignment="1">
      <alignment vertical="top"/>
    </xf>
    <xf numFmtId="0" fontId="12" fillId="2" borderId="0" xfId="0" applyFont="1" applyFill="1"/>
    <xf numFmtId="0" fontId="9" fillId="2" borderId="7" xfId="0" applyFont="1" applyFill="1" applyBorder="1" applyAlignment="1">
      <alignment vertical="center" wrapText="1"/>
    </xf>
    <xf numFmtId="0" fontId="13" fillId="2" borderId="0" xfId="0" applyFont="1" applyFill="1"/>
    <xf numFmtId="38" fontId="2" fillId="2" borderId="8" xfId="0" applyNumberFormat="1" applyFont="1" applyFill="1" applyBorder="1" applyAlignment="1">
      <alignment horizontal="center" vertical="center" wrapText="1"/>
    </xf>
    <xf numFmtId="165" fontId="2" fillId="2" borderId="9" xfId="0" applyNumberFormat="1" applyFont="1" applyFill="1" applyBorder="1" applyAlignment="1">
      <alignment horizontal="center" vertical="center" wrapText="1"/>
    </xf>
    <xf numFmtId="0" fontId="9" fillId="2" borderId="0" xfId="0" applyFont="1" applyFill="1"/>
    <xf numFmtId="49" fontId="14" fillId="2" borderId="68" xfId="0" applyNumberFormat="1" applyFont="1" applyFill="1" applyBorder="1" applyAlignment="1">
      <alignment horizontal="center"/>
    </xf>
    <xf numFmtId="49" fontId="14" fillId="2" borderId="69" xfId="0" applyNumberFormat="1" applyFont="1" applyFill="1" applyBorder="1" applyAlignment="1">
      <alignment horizontal="center"/>
    </xf>
    <xf numFmtId="37" fontId="15" fillId="2" borderId="10" xfId="0" applyNumberFormat="1" applyFont="1" applyFill="1" applyBorder="1" applyAlignment="1">
      <alignment vertical="center"/>
    </xf>
    <xf numFmtId="49" fontId="11" fillId="2" borderId="11" xfId="0" applyNumberFormat="1" applyFont="1" applyFill="1" applyBorder="1" applyAlignment="1">
      <alignment horizontal="center" vertical="center"/>
    </xf>
    <xf numFmtId="49" fontId="11" fillId="2" borderId="0" xfId="0" applyNumberFormat="1" applyFont="1" applyFill="1" applyAlignment="1">
      <alignment horizontal="center" vertical="center"/>
    </xf>
    <xf numFmtId="0" fontId="11" fillId="2" borderId="0" xfId="0" applyFont="1" applyFill="1" applyAlignment="1">
      <alignment vertical="center"/>
    </xf>
    <xf numFmtId="0" fontId="11" fillId="2" borderId="12" xfId="0" applyFont="1" applyFill="1" applyBorder="1" applyAlignment="1">
      <alignment vertical="center"/>
    </xf>
    <xf numFmtId="0" fontId="11" fillId="2" borderId="12" xfId="0" applyFont="1" applyFill="1" applyBorder="1" applyAlignment="1">
      <alignment horizontal="center" vertical="center"/>
    </xf>
    <xf numFmtId="39" fontId="11" fillId="2" borderId="12" xfId="0" applyNumberFormat="1" applyFont="1" applyFill="1" applyBorder="1" applyAlignment="1">
      <alignment horizontal="center" vertical="center"/>
    </xf>
    <xf numFmtId="0" fontId="4" fillId="2" borderId="0" xfId="0" applyFont="1" applyFill="1" applyAlignment="1">
      <alignment vertical="justify" wrapText="1"/>
    </xf>
    <xf numFmtId="0" fontId="11" fillId="2" borderId="0" xfId="0" applyFont="1" applyFill="1" applyAlignment="1">
      <alignment horizontal="center"/>
    </xf>
    <xf numFmtId="49" fontId="11" fillId="2" borderId="13" xfId="0" applyNumberFormat="1" applyFont="1" applyFill="1" applyBorder="1" applyAlignment="1">
      <alignment horizontal="center" vertical="center"/>
    </xf>
    <xf numFmtId="49" fontId="11" fillId="2" borderId="6" xfId="0" applyNumberFormat="1" applyFont="1" applyFill="1" applyBorder="1" applyAlignment="1">
      <alignment horizontal="center" vertical="center"/>
    </xf>
    <xf numFmtId="0" fontId="11" fillId="2" borderId="6" xfId="0" applyFont="1" applyFill="1" applyBorder="1" applyAlignment="1">
      <alignment vertical="center"/>
    </xf>
    <xf numFmtId="49" fontId="9" fillId="2" borderId="14" xfId="0" applyNumberFormat="1" applyFont="1" applyFill="1" applyBorder="1" applyAlignment="1">
      <alignment vertical="center"/>
    </xf>
    <xf numFmtId="49" fontId="9" fillId="2" borderId="1" xfId="0" applyNumberFormat="1" applyFont="1" applyFill="1" applyBorder="1" applyAlignment="1">
      <alignment vertical="center"/>
    </xf>
    <xf numFmtId="0" fontId="9" fillId="2" borderId="1" xfId="0" applyFont="1" applyFill="1" applyBorder="1" applyAlignment="1">
      <alignment vertical="center"/>
    </xf>
    <xf numFmtId="49" fontId="9" fillId="2" borderId="11" xfId="0" applyNumberFormat="1" applyFont="1" applyFill="1" applyBorder="1" applyAlignment="1">
      <alignment vertical="center"/>
    </xf>
    <xf numFmtId="49" fontId="9" fillId="2" borderId="0" xfId="0" applyNumberFormat="1" applyFont="1" applyFill="1" applyAlignment="1">
      <alignment vertical="center"/>
    </xf>
    <xf numFmtId="0" fontId="9" fillId="2" borderId="0" xfId="0" applyFont="1" applyFill="1" applyAlignment="1">
      <alignment vertical="center"/>
    </xf>
    <xf numFmtId="0" fontId="9" fillId="2" borderId="0" xfId="0" applyFont="1" applyFill="1" applyAlignment="1">
      <alignment horizontal="center" vertical="center"/>
    </xf>
    <xf numFmtId="49" fontId="11" fillId="2" borderId="15" xfId="0" applyNumberFormat="1" applyFont="1" applyFill="1" applyBorder="1" applyAlignment="1">
      <alignment vertical="center"/>
    </xf>
    <xf numFmtId="49" fontId="11" fillId="2" borderId="16" xfId="0" applyNumberFormat="1" applyFont="1" applyFill="1" applyBorder="1" applyAlignment="1">
      <alignment vertical="center"/>
    </xf>
    <xf numFmtId="49" fontId="11" fillId="2" borderId="12" xfId="0" applyNumberFormat="1" applyFont="1" applyFill="1" applyBorder="1" applyAlignment="1">
      <alignment vertical="center"/>
    </xf>
    <xf numFmtId="49" fontId="11" fillId="2" borderId="17" xfId="0" applyNumberFormat="1" applyFont="1" applyFill="1" applyBorder="1" applyAlignment="1">
      <alignment vertical="center"/>
    </xf>
    <xf numFmtId="49" fontId="9" fillId="2" borderId="7" xfId="0" applyNumberFormat="1" applyFont="1" applyFill="1" applyBorder="1" applyAlignment="1">
      <alignment vertical="center"/>
    </xf>
    <xf numFmtId="0" fontId="9" fillId="2" borderId="7" xfId="0" applyFont="1" applyFill="1" applyBorder="1" applyAlignment="1">
      <alignment vertical="center"/>
    </xf>
    <xf numFmtId="0" fontId="9" fillId="2" borderId="18" xfId="0" applyFont="1" applyFill="1" applyBorder="1" applyAlignment="1">
      <alignment vertical="center"/>
    </xf>
    <xf numFmtId="49" fontId="9" fillId="2" borderId="19" xfId="0" applyNumberFormat="1" applyFont="1" applyFill="1" applyBorder="1" applyAlignment="1">
      <alignment vertical="center"/>
    </xf>
    <xf numFmtId="49" fontId="9" fillId="2" borderId="20" xfId="0" applyNumberFormat="1" applyFont="1" applyFill="1" applyBorder="1" applyAlignment="1">
      <alignment vertical="center"/>
    </xf>
    <xf numFmtId="0" fontId="9" fillId="2" borderId="20" xfId="0" applyFont="1" applyFill="1" applyBorder="1" applyAlignment="1">
      <alignment vertical="center"/>
    </xf>
    <xf numFmtId="0" fontId="9" fillId="2" borderId="19" xfId="0" applyFont="1" applyFill="1" applyBorder="1" applyAlignment="1">
      <alignment vertical="center"/>
    </xf>
    <xf numFmtId="0" fontId="9" fillId="2" borderId="21" xfId="0" applyFont="1" applyFill="1" applyBorder="1" applyAlignment="1">
      <alignment vertical="center"/>
    </xf>
    <xf numFmtId="167" fontId="19" fillId="2" borderId="0" xfId="0" applyNumberFormat="1" applyFont="1" applyFill="1"/>
    <xf numFmtId="167" fontId="19" fillId="2" borderId="6" xfId="0" applyNumberFormat="1" applyFont="1" applyFill="1" applyBorder="1"/>
    <xf numFmtId="0" fontId="2" fillId="2" borderId="11" xfId="0" applyFont="1" applyFill="1" applyBorder="1"/>
    <xf numFmtId="0" fontId="2" fillId="2" borderId="0" xfId="0" applyFont="1" applyFill="1"/>
    <xf numFmtId="38" fontId="2" fillId="2" borderId="0" xfId="0" applyNumberFormat="1" applyFont="1" applyFill="1" applyAlignment="1">
      <alignment horizontal="center"/>
    </xf>
    <xf numFmtId="0" fontId="5" fillId="2" borderId="0" xfId="0" applyFont="1" applyFill="1" applyAlignment="1">
      <alignment vertical="center"/>
    </xf>
    <xf numFmtId="0" fontId="4" fillId="2" borderId="6" xfId="0" applyFont="1" applyFill="1" applyBorder="1" applyAlignment="1">
      <alignment horizontal="left" vertical="center"/>
    </xf>
    <xf numFmtId="0" fontId="9" fillId="2" borderId="1" xfId="0" applyFont="1" applyFill="1" applyBorder="1" applyAlignment="1">
      <alignment vertical="top"/>
    </xf>
    <xf numFmtId="0" fontId="9" fillId="2" borderId="2" xfId="0" applyFont="1" applyFill="1" applyBorder="1" applyAlignment="1">
      <alignment vertical="top"/>
    </xf>
    <xf numFmtId="0" fontId="12" fillId="2" borderId="1" xfId="0" applyFont="1" applyFill="1" applyBorder="1" applyAlignment="1">
      <alignment vertical="top" wrapText="1"/>
    </xf>
    <xf numFmtId="0" fontId="12" fillId="2" borderId="2" xfId="0" applyFont="1" applyFill="1" applyBorder="1" applyAlignment="1">
      <alignment vertical="top" wrapText="1"/>
    </xf>
    <xf numFmtId="0" fontId="4" fillId="2" borderId="22" xfId="0" applyFont="1" applyFill="1" applyBorder="1" applyAlignment="1">
      <alignment horizontal="left" vertical="center"/>
    </xf>
    <xf numFmtId="164" fontId="4" fillId="2" borderId="22" xfId="0" applyNumberFormat="1" applyFont="1" applyFill="1" applyBorder="1" applyAlignment="1">
      <alignment vertical="center"/>
    </xf>
    <xf numFmtId="166" fontId="4" fillId="2" borderId="22" xfId="0" applyNumberFormat="1" applyFont="1" applyFill="1" applyBorder="1" applyAlignment="1">
      <alignment vertical="center"/>
    </xf>
    <xf numFmtId="0" fontId="4" fillId="2" borderId="22" xfId="0" applyFont="1" applyFill="1" applyBorder="1" applyAlignment="1">
      <alignment vertical="center"/>
    </xf>
    <xf numFmtId="38" fontId="4" fillId="2" borderId="22" xfId="0" applyNumberFormat="1" applyFont="1" applyFill="1" applyBorder="1" applyAlignment="1">
      <alignment horizontal="center" vertical="center"/>
    </xf>
    <xf numFmtId="165" fontId="4" fillId="2" borderId="22" xfId="0" applyNumberFormat="1" applyFont="1" applyFill="1" applyBorder="1" applyAlignment="1">
      <alignment vertical="center"/>
    </xf>
    <xf numFmtId="0" fontId="9" fillId="2" borderId="6" xfId="0" applyFont="1" applyFill="1" applyBorder="1" applyAlignment="1">
      <alignment vertical="top" wrapText="1"/>
    </xf>
    <xf numFmtId="0" fontId="9" fillId="2" borderId="23" xfId="0" applyFont="1" applyFill="1" applyBorder="1" applyAlignment="1">
      <alignment vertical="top" wrapText="1"/>
    </xf>
    <xf numFmtId="9" fontId="9" fillId="2" borderId="5" xfId="0" applyNumberFormat="1" applyFont="1" applyFill="1" applyBorder="1" applyAlignment="1">
      <alignment horizontal="left" vertical="center" wrapText="1"/>
    </xf>
    <xf numFmtId="9" fontId="12" fillId="2" borderId="7" xfId="0" applyNumberFormat="1" applyFont="1" applyFill="1" applyBorder="1" applyAlignment="1">
      <alignment horizontal="left" vertical="center" wrapText="1"/>
    </xf>
    <xf numFmtId="49" fontId="14" fillId="2" borderId="70" xfId="0" applyNumberFormat="1" applyFont="1" applyFill="1" applyBorder="1" applyAlignment="1">
      <alignment horizontal="center"/>
    </xf>
    <xf numFmtId="0" fontId="2" fillId="2" borderId="24" xfId="0" applyFont="1" applyFill="1" applyBorder="1" applyAlignment="1">
      <alignment horizontal="center" vertical="center" wrapText="1"/>
    </xf>
    <xf numFmtId="0" fontId="9" fillId="2" borderId="0" xfId="0" applyFont="1" applyFill="1" applyAlignment="1">
      <alignment horizontal="center"/>
    </xf>
    <xf numFmtId="0" fontId="9" fillId="2" borderId="6" xfId="0" applyFont="1" applyFill="1" applyBorder="1" applyAlignment="1">
      <alignment horizontal="center"/>
    </xf>
    <xf numFmtId="49" fontId="11" fillId="2" borderId="25" xfId="0" applyNumberFormat="1" applyFont="1" applyFill="1" applyBorder="1" applyAlignment="1">
      <alignment horizontal="center" vertical="center"/>
    </xf>
    <xf numFmtId="0" fontId="9" fillId="2" borderId="1" xfId="0" applyFont="1" applyFill="1" applyBorder="1" applyAlignment="1">
      <alignment horizontal="left" vertical="top"/>
    </xf>
    <xf numFmtId="0" fontId="9" fillId="2" borderId="14" xfId="0" applyFont="1" applyFill="1" applyBorder="1" applyAlignment="1">
      <alignment horizontal="left" vertical="top"/>
    </xf>
    <xf numFmtId="0" fontId="9" fillId="2" borderId="1" xfId="0" applyFont="1" applyFill="1" applyBorder="1" applyAlignment="1">
      <alignment horizontal="center" vertical="center"/>
    </xf>
    <xf numFmtId="0" fontId="9" fillId="2" borderId="7" xfId="0" applyFont="1" applyFill="1" applyBorder="1" applyAlignment="1">
      <alignment horizontal="left" vertical="top"/>
    </xf>
    <xf numFmtId="0" fontId="2" fillId="2" borderId="14" xfId="0" applyFont="1" applyFill="1" applyBorder="1" applyAlignment="1">
      <alignment horizontal="left" vertical="center"/>
    </xf>
    <xf numFmtId="0" fontId="2" fillId="2" borderId="1" xfId="0" applyFont="1" applyFill="1" applyBorder="1" applyAlignment="1">
      <alignment horizontal="left" vertical="center"/>
    </xf>
    <xf numFmtId="0" fontId="4" fillId="2" borderId="1" xfId="0" applyFont="1" applyFill="1" applyBorder="1" applyAlignment="1">
      <alignment horizontal="left" vertical="center"/>
    </xf>
    <xf numFmtId="3" fontId="9" fillId="2" borderId="7" xfId="0" applyNumberFormat="1" applyFont="1" applyFill="1" applyBorder="1" applyAlignment="1">
      <alignment vertical="top"/>
    </xf>
    <xf numFmtId="49" fontId="7" fillId="2" borderId="71" xfId="0" applyNumberFormat="1" applyFont="1" applyFill="1" applyBorder="1" applyAlignment="1">
      <alignment horizontal="center"/>
    </xf>
    <xf numFmtId="49" fontId="7" fillId="2" borderId="68" xfId="0" applyNumberFormat="1" applyFont="1" applyFill="1" applyBorder="1" applyAlignment="1">
      <alignment horizontal="center"/>
    </xf>
    <xf numFmtId="49" fontId="15" fillId="2" borderId="71" xfId="0" applyNumberFormat="1" applyFont="1" applyFill="1" applyBorder="1" applyAlignment="1">
      <alignment vertical="top"/>
    </xf>
    <xf numFmtId="0" fontId="16" fillId="2" borderId="68" xfId="0" applyFont="1" applyFill="1" applyBorder="1" applyAlignment="1">
      <alignment vertical="top"/>
    </xf>
    <xf numFmtId="0" fontId="11" fillId="2" borderId="68" xfId="0" applyFont="1" applyFill="1" applyBorder="1" applyAlignment="1">
      <alignment horizontal="left" vertical="center"/>
    </xf>
    <xf numFmtId="0" fontId="11" fillId="2" borderId="72" xfId="0" applyFont="1" applyFill="1" applyBorder="1" applyAlignment="1">
      <alignment horizontal="left" vertical="center"/>
    </xf>
    <xf numFmtId="0" fontId="28" fillId="2" borderId="73" xfId="0" applyFont="1" applyFill="1" applyBorder="1" applyAlignment="1">
      <alignment horizontal="center" vertical="center"/>
    </xf>
    <xf numFmtId="0" fontId="29" fillId="2" borderId="74" xfId="0" applyFont="1" applyFill="1" applyBorder="1" applyAlignment="1">
      <alignment horizontal="center" vertical="center"/>
    </xf>
    <xf numFmtId="39" fontId="28" fillId="2" borderId="75" xfId="0" applyNumberFormat="1" applyFont="1" applyFill="1" applyBorder="1" applyAlignment="1">
      <alignment vertical="center"/>
    </xf>
    <xf numFmtId="3" fontId="28" fillId="2" borderId="72" xfId="0" applyNumberFormat="1" applyFont="1" applyFill="1" applyBorder="1" applyAlignment="1">
      <alignment vertical="center"/>
    </xf>
    <xf numFmtId="0" fontId="17" fillId="2" borderId="26" xfId="0" applyFont="1" applyFill="1" applyBorder="1" applyAlignment="1">
      <alignment horizontal="left"/>
    </xf>
    <xf numFmtId="0" fontId="16" fillId="2" borderId="27" xfId="0" applyFont="1" applyFill="1" applyBorder="1" applyAlignment="1">
      <alignment horizontal="left" vertical="top"/>
    </xf>
    <xf numFmtId="0" fontId="16" fillId="2" borderId="27" xfId="0" applyFont="1" applyFill="1" applyBorder="1"/>
    <xf numFmtId="0" fontId="16" fillId="2" borderId="24" xfId="0" applyFont="1" applyFill="1" applyBorder="1"/>
    <xf numFmtId="0" fontId="30" fillId="2" borderId="26" xfId="0" applyFont="1" applyFill="1" applyBorder="1" applyAlignment="1">
      <alignment horizontal="center" vertical="top"/>
    </xf>
    <xf numFmtId="0" fontId="30" fillId="2" borderId="4" xfId="0" applyFont="1" applyFill="1" applyBorder="1" applyAlignment="1">
      <alignment horizontal="center" vertical="top"/>
    </xf>
    <xf numFmtId="3" fontId="30" fillId="2" borderId="9" xfId="1" applyNumberFormat="1" applyFont="1" applyFill="1" applyBorder="1" applyAlignment="1">
      <alignment horizontal="right" vertical="center"/>
    </xf>
    <xf numFmtId="37" fontId="30" fillId="2" borderId="24" xfId="0" applyNumberFormat="1" applyFont="1" applyFill="1" applyBorder="1"/>
    <xf numFmtId="49" fontId="7" fillId="2" borderId="28" xfId="0" applyNumberFormat="1" applyFont="1" applyFill="1" applyBorder="1" applyAlignment="1">
      <alignment horizontal="center"/>
    </xf>
    <xf numFmtId="49" fontId="7" fillId="2" borderId="29" xfId="0" applyNumberFormat="1" applyFont="1" applyFill="1" applyBorder="1" applyAlignment="1">
      <alignment horizontal="center"/>
    </xf>
    <xf numFmtId="49" fontId="14" fillId="2" borderId="29" xfId="0" applyNumberFormat="1" applyFont="1" applyFill="1" applyBorder="1" applyAlignment="1">
      <alignment horizontal="center"/>
    </xf>
    <xf numFmtId="49" fontId="15" fillId="2" borderId="28" xfId="0" applyNumberFormat="1" applyFont="1" applyFill="1" applyBorder="1" applyAlignment="1">
      <alignment vertical="top"/>
    </xf>
    <xf numFmtId="0" fontId="16" fillId="2" borderId="29" xfId="0" applyFont="1" applyFill="1" applyBorder="1" applyAlignment="1">
      <alignment vertical="top"/>
    </xf>
    <xf numFmtId="0" fontId="11" fillId="2" borderId="29" xfId="0" applyFont="1" applyFill="1" applyBorder="1" applyAlignment="1">
      <alignment horizontal="left" vertical="center"/>
    </xf>
    <xf numFmtId="0" fontId="11" fillId="2" borderId="30" xfId="0" applyFont="1" applyFill="1" applyBorder="1" applyAlignment="1">
      <alignment horizontal="left" vertical="center"/>
    </xf>
    <xf numFmtId="0" fontId="28" fillId="2" borderId="28" xfId="0" applyFont="1" applyFill="1" applyBorder="1" applyAlignment="1">
      <alignment horizontal="center" vertical="center"/>
    </xf>
    <xf numFmtId="0" fontId="29" fillId="2" borderId="31" xfId="0" applyFont="1" applyFill="1" applyBorder="1" applyAlignment="1">
      <alignment horizontal="center" vertical="center"/>
    </xf>
    <xf numFmtId="39" fontId="28" fillId="2" borderId="32" xfId="0" applyNumberFormat="1" applyFont="1" applyFill="1" applyBorder="1" applyAlignment="1">
      <alignment vertical="center"/>
    </xf>
    <xf numFmtId="3" fontId="28" fillId="2" borderId="30" xfId="0" applyNumberFormat="1" applyFont="1" applyFill="1" applyBorder="1" applyAlignment="1">
      <alignment vertical="center"/>
    </xf>
    <xf numFmtId="49" fontId="17" fillId="2" borderId="28" xfId="0" applyNumberFormat="1" applyFont="1" applyFill="1" applyBorder="1" applyAlignment="1">
      <alignment vertical="top"/>
    </xf>
    <xf numFmtId="0" fontId="30" fillId="2" borderId="28" xfId="0" applyFont="1" applyFill="1" applyBorder="1" applyAlignment="1">
      <alignment horizontal="center" vertical="center"/>
    </xf>
    <xf numFmtId="0" fontId="31" fillId="2" borderId="31" xfId="0" applyFont="1" applyFill="1" applyBorder="1" applyAlignment="1">
      <alignment horizontal="center" vertical="center"/>
    </xf>
    <xf numFmtId="3" fontId="30" fillId="2" borderId="32" xfId="0" applyNumberFormat="1" applyFont="1" applyFill="1" applyBorder="1" applyAlignment="1">
      <alignment vertical="center"/>
    </xf>
    <xf numFmtId="3" fontId="30" fillId="2" borderId="30" xfId="0" applyNumberFormat="1" applyFont="1" applyFill="1" applyBorder="1" applyAlignment="1">
      <alignment vertical="center"/>
    </xf>
    <xf numFmtId="0" fontId="16" fillId="2" borderId="29" xfId="0" applyFont="1" applyFill="1" applyBorder="1" applyAlignment="1">
      <alignment horizontal="left" vertical="top"/>
    </xf>
    <xf numFmtId="0" fontId="16" fillId="2" borderId="29" xfId="0" applyFont="1" applyFill="1" applyBorder="1"/>
    <xf numFmtId="0" fontId="16" fillId="2" borderId="30" xfId="0" applyFont="1" applyFill="1" applyBorder="1"/>
    <xf numFmtId="0" fontId="30" fillId="2" borderId="28" xfId="0" applyFont="1" applyFill="1" applyBorder="1" applyAlignment="1">
      <alignment horizontal="center" vertical="top"/>
    </xf>
    <xf numFmtId="0" fontId="30" fillId="2" borderId="31" xfId="0" applyFont="1" applyFill="1" applyBorder="1" applyAlignment="1">
      <alignment horizontal="center" vertical="top"/>
    </xf>
    <xf numFmtId="3" fontId="30" fillId="2" borderId="32" xfId="1" applyNumberFormat="1" applyFont="1" applyFill="1" applyBorder="1" applyAlignment="1">
      <alignment horizontal="right" vertical="center"/>
    </xf>
    <xf numFmtId="3" fontId="28" fillId="2" borderId="30" xfId="0" applyNumberFormat="1" applyFont="1" applyFill="1" applyBorder="1"/>
    <xf numFmtId="0" fontId="15" fillId="2" borderId="28" xfId="0" applyFont="1" applyFill="1" applyBorder="1" applyAlignment="1">
      <alignment horizontal="left"/>
    </xf>
    <xf numFmtId="0" fontId="17" fillId="2" borderId="28" xfId="0" applyFont="1" applyFill="1" applyBorder="1" applyAlignment="1">
      <alignment horizontal="left"/>
    </xf>
    <xf numFmtId="49" fontId="14" fillId="2" borderId="28" xfId="0" applyNumberFormat="1" applyFont="1" applyFill="1" applyBorder="1" applyAlignment="1">
      <alignment horizontal="center"/>
    </xf>
    <xf numFmtId="3" fontId="30" fillId="2" borderId="30" xfId="0" applyNumberFormat="1" applyFont="1" applyFill="1" applyBorder="1"/>
    <xf numFmtId="0" fontId="30" fillId="2" borderId="29" xfId="0" applyFont="1" applyFill="1" applyBorder="1" applyAlignment="1">
      <alignment horizontal="center" vertical="top"/>
    </xf>
    <xf numFmtId="0" fontId="20" fillId="2" borderId="29" xfId="0" applyFont="1" applyFill="1" applyBorder="1" applyAlignment="1">
      <alignment horizontal="left" vertical="top"/>
    </xf>
    <xf numFmtId="49" fontId="14" fillId="2" borderId="29" xfId="0" quotePrefix="1" applyNumberFormat="1" applyFont="1" applyFill="1" applyBorder="1" applyAlignment="1">
      <alignment horizontal="center"/>
    </xf>
    <xf numFmtId="0" fontId="16" fillId="2" borderId="29" xfId="0" quotePrefix="1" applyFont="1" applyFill="1" applyBorder="1" applyAlignment="1">
      <alignment horizontal="left" vertical="top"/>
    </xf>
    <xf numFmtId="0" fontId="19" fillId="2" borderId="33" xfId="0" applyFont="1" applyFill="1" applyBorder="1"/>
    <xf numFmtId="0" fontId="19" fillId="2" borderId="12" xfId="0" applyFont="1" applyFill="1" applyBorder="1"/>
    <xf numFmtId="0" fontId="19" fillId="2" borderId="11" xfId="0" applyFont="1" applyFill="1" applyBorder="1"/>
    <xf numFmtId="0" fontId="12" fillId="2" borderId="23" xfId="0" applyFont="1" applyFill="1" applyBorder="1" applyAlignment="1">
      <alignment vertical="top"/>
    </xf>
    <xf numFmtId="39" fontId="11" fillId="2" borderId="34" xfId="0" applyNumberFormat="1" applyFont="1" applyFill="1" applyBorder="1" applyAlignment="1">
      <alignment vertical="center"/>
    </xf>
    <xf numFmtId="0" fontId="9" fillId="2" borderId="35" xfId="0" applyFont="1" applyFill="1" applyBorder="1" applyAlignment="1">
      <alignment horizontal="center"/>
    </xf>
    <xf numFmtId="0" fontId="11" fillId="2" borderId="35" xfId="0" applyFont="1" applyFill="1" applyBorder="1" applyAlignment="1">
      <alignment horizontal="center"/>
    </xf>
    <xf numFmtId="0" fontId="9" fillId="2" borderId="23" xfId="0" applyFont="1" applyFill="1" applyBorder="1" applyAlignment="1">
      <alignment horizontal="center"/>
    </xf>
    <xf numFmtId="0" fontId="9" fillId="2" borderId="2" xfId="0" applyFont="1" applyFill="1" applyBorder="1" applyAlignment="1">
      <alignment vertical="center"/>
    </xf>
    <xf numFmtId="0" fontId="9" fillId="2" borderId="35" xfId="0" applyFont="1" applyFill="1" applyBorder="1" applyAlignment="1">
      <alignment vertical="center"/>
    </xf>
    <xf numFmtId="49" fontId="11" fillId="2" borderId="10" xfId="0" applyNumberFormat="1" applyFont="1" applyFill="1" applyBorder="1" applyAlignment="1">
      <alignment vertical="center"/>
    </xf>
    <xf numFmtId="0" fontId="11" fillId="2" borderId="36" xfId="0" applyFont="1" applyFill="1" applyBorder="1" applyAlignment="1">
      <alignment horizontal="center" vertical="center"/>
    </xf>
    <xf numFmtId="0" fontId="9" fillId="2" borderId="37" xfId="0" applyFont="1" applyFill="1" applyBorder="1" applyAlignment="1">
      <alignment vertical="center"/>
    </xf>
    <xf numFmtId="0" fontId="9" fillId="2" borderId="27" xfId="0" applyFont="1" applyFill="1" applyBorder="1" applyAlignment="1">
      <alignment horizontal="center" vertical="center"/>
    </xf>
    <xf numFmtId="0" fontId="9" fillId="2" borderId="27" xfId="0" applyFont="1" applyFill="1" applyBorder="1" applyAlignment="1">
      <alignment vertical="center"/>
    </xf>
    <xf numFmtId="0" fontId="9" fillId="2" borderId="38" xfId="0" applyFont="1" applyFill="1" applyBorder="1" applyAlignment="1">
      <alignment vertical="center"/>
    </xf>
    <xf numFmtId="0" fontId="21" fillId="2" borderId="39" xfId="0" applyFont="1" applyFill="1" applyBorder="1"/>
    <xf numFmtId="0" fontId="21" fillId="2" borderId="35" xfId="0" applyFont="1" applyFill="1" applyBorder="1"/>
    <xf numFmtId="165" fontId="3" fillId="2" borderId="5" xfId="0" applyNumberFormat="1" applyFont="1" applyFill="1" applyBorder="1"/>
    <xf numFmtId="0" fontId="5" fillId="2" borderId="23" xfId="0" applyFont="1" applyFill="1" applyBorder="1" applyAlignment="1">
      <alignment vertical="center" wrapText="1"/>
    </xf>
    <xf numFmtId="43" fontId="9" fillId="2" borderId="0" xfId="0" applyNumberFormat="1" applyFont="1" applyFill="1"/>
    <xf numFmtId="0" fontId="32" fillId="2" borderId="29" xfId="0" applyFont="1" applyFill="1" applyBorder="1" applyAlignment="1">
      <alignment horizontal="left" vertical="top"/>
    </xf>
    <xf numFmtId="0" fontId="32" fillId="2" borderId="29" xfId="0" applyFont="1" applyFill="1" applyBorder="1"/>
    <xf numFmtId="0" fontId="32" fillId="2" borderId="30" xfId="0" applyFont="1" applyFill="1" applyBorder="1"/>
    <xf numFmtId="0" fontId="32" fillId="2" borderId="29" xfId="0" applyFont="1" applyFill="1" applyBorder="1" applyAlignment="1">
      <alignment vertical="top"/>
    </xf>
    <xf numFmtId="0" fontId="33" fillId="2" borderId="29" xfId="0" applyFont="1" applyFill="1" applyBorder="1" applyAlignment="1">
      <alignment horizontal="left" vertical="center"/>
    </xf>
    <xf numFmtId="49" fontId="34" fillId="2" borderId="28" xfId="0" applyNumberFormat="1" applyFont="1" applyFill="1" applyBorder="1" applyAlignment="1">
      <alignment vertical="top"/>
    </xf>
    <xf numFmtId="0" fontId="34" fillId="2" borderId="28" xfId="0" applyFont="1" applyFill="1" applyBorder="1" applyAlignment="1">
      <alignment horizontal="left"/>
    </xf>
    <xf numFmtId="0" fontId="35" fillId="2" borderId="28" xfId="0" applyFont="1" applyFill="1" applyBorder="1" applyAlignment="1">
      <alignment horizontal="center" vertical="top"/>
    </xf>
    <xf numFmtId="0" fontId="35" fillId="2" borderId="31" xfId="0" applyFont="1" applyFill="1" applyBorder="1" applyAlignment="1">
      <alignment horizontal="center" vertical="top"/>
    </xf>
    <xf numFmtId="3" fontId="35" fillId="2" borderId="32" xfId="1" applyNumberFormat="1" applyFont="1" applyFill="1" applyBorder="1" applyAlignment="1">
      <alignment horizontal="right" vertical="center"/>
    </xf>
    <xf numFmtId="3" fontId="35" fillId="2" borderId="30" xfId="0" applyNumberFormat="1" applyFont="1" applyFill="1" applyBorder="1"/>
    <xf numFmtId="49" fontId="14" fillId="2" borderId="11" xfId="0" applyNumberFormat="1" applyFont="1" applyFill="1" applyBorder="1" applyAlignment="1">
      <alignment horizontal="center"/>
    </xf>
    <xf numFmtId="49" fontId="14" fillId="2" borderId="0" xfId="0" applyNumberFormat="1" applyFont="1" applyFill="1" applyAlignment="1">
      <alignment horizontal="center"/>
    </xf>
    <xf numFmtId="49" fontId="34" fillId="2" borderId="11" xfId="0" applyNumberFormat="1" applyFont="1" applyFill="1" applyBorder="1" applyAlignment="1">
      <alignment vertical="top"/>
    </xf>
    <xf numFmtId="0" fontId="32" fillId="2" borderId="0" xfId="0" applyFont="1" applyFill="1" applyAlignment="1">
      <alignment vertical="top"/>
    </xf>
    <xf numFmtId="0" fontId="33" fillId="2" borderId="0" xfId="0" applyFont="1" applyFill="1" applyAlignment="1">
      <alignment horizontal="left" vertical="center"/>
    </xf>
    <xf numFmtId="0" fontId="11" fillId="2" borderId="0" xfId="0" applyFont="1" applyFill="1" applyAlignment="1">
      <alignment horizontal="left" vertical="center"/>
    </xf>
    <xf numFmtId="0" fontId="11" fillId="2" borderId="35" xfId="0" applyFont="1" applyFill="1" applyBorder="1" applyAlignment="1">
      <alignment horizontal="left" vertical="center"/>
    </xf>
    <xf numFmtId="0" fontId="30" fillId="2" borderId="11" xfId="0" applyFont="1" applyFill="1" applyBorder="1" applyAlignment="1">
      <alignment horizontal="center" vertical="center"/>
    </xf>
    <xf numFmtId="0" fontId="31" fillId="2" borderId="40" xfId="0" applyFont="1" applyFill="1" applyBorder="1" applyAlignment="1">
      <alignment horizontal="center" vertical="center"/>
    </xf>
    <xf numFmtId="3" fontId="30" fillId="2" borderId="41" xfId="0" applyNumberFormat="1" applyFont="1" applyFill="1" applyBorder="1" applyAlignment="1">
      <alignment vertical="center"/>
    </xf>
    <xf numFmtId="3" fontId="30" fillId="2" borderId="35" xfId="0" applyNumberFormat="1" applyFont="1" applyFill="1" applyBorder="1" applyAlignment="1">
      <alignment vertical="center"/>
    </xf>
    <xf numFmtId="49" fontId="7" fillId="3" borderId="28" xfId="0" applyNumberFormat="1" applyFont="1" applyFill="1" applyBorder="1" applyAlignment="1">
      <alignment horizontal="center"/>
    </xf>
    <xf numFmtId="49" fontId="7" fillId="3" borderId="29" xfId="0" applyNumberFormat="1" applyFont="1" applyFill="1" applyBorder="1" applyAlignment="1">
      <alignment horizontal="center"/>
    </xf>
    <xf numFmtId="49" fontId="14" fillId="3" borderId="29" xfId="0" applyNumberFormat="1" applyFont="1" applyFill="1" applyBorder="1" applyAlignment="1">
      <alignment horizontal="center"/>
    </xf>
    <xf numFmtId="0" fontId="15" fillId="3" borderId="28" xfId="0" applyFont="1" applyFill="1" applyBorder="1" applyAlignment="1">
      <alignment horizontal="left"/>
    </xf>
    <xf numFmtId="0" fontId="16" fillId="3" borderId="29" xfId="0" applyFont="1" applyFill="1" applyBorder="1" applyAlignment="1">
      <alignment horizontal="left" vertical="top"/>
    </xf>
    <xf numFmtId="0" fontId="16" fillId="3" borderId="29" xfId="0" applyFont="1" applyFill="1" applyBorder="1"/>
    <xf numFmtId="0" fontId="16" fillId="3" borderId="30" xfId="0" applyFont="1" applyFill="1" applyBorder="1"/>
    <xf numFmtId="0" fontId="30" fillId="3" borderId="28" xfId="0" applyFont="1" applyFill="1" applyBorder="1" applyAlignment="1">
      <alignment horizontal="center" vertical="top"/>
    </xf>
    <xf numFmtId="0" fontId="30" fillId="3" borderId="31" xfId="0" applyFont="1" applyFill="1" applyBorder="1" applyAlignment="1">
      <alignment horizontal="center" vertical="top"/>
    </xf>
    <xf numFmtId="3" fontId="30" fillId="3" borderId="32" xfId="1" applyNumberFormat="1" applyFont="1" applyFill="1" applyBorder="1" applyAlignment="1">
      <alignment horizontal="right" vertical="center"/>
    </xf>
    <xf numFmtId="3" fontId="28" fillId="3" borderId="30" xfId="0" applyNumberFormat="1" applyFont="1" applyFill="1" applyBorder="1"/>
    <xf numFmtId="49" fontId="15" fillId="3" borderId="28" xfId="0" applyNumberFormat="1" applyFont="1" applyFill="1" applyBorder="1" applyAlignment="1">
      <alignment vertical="top"/>
    </xf>
    <xf numFmtId="0" fontId="16" fillId="3" borderId="29" xfId="0" applyFont="1" applyFill="1" applyBorder="1" applyAlignment="1">
      <alignment vertical="top"/>
    </xf>
    <xf numFmtId="0" fontId="11" fillId="3" borderId="29" xfId="0" applyFont="1" applyFill="1" applyBorder="1" applyAlignment="1">
      <alignment horizontal="left" vertical="center"/>
    </xf>
    <xf numFmtId="0" fontId="11" fillId="3" borderId="30" xfId="0" applyFont="1" applyFill="1" applyBorder="1" applyAlignment="1">
      <alignment horizontal="left" vertical="center"/>
    </xf>
    <xf numFmtId="0" fontId="30" fillId="3" borderId="28" xfId="0" applyFont="1" applyFill="1" applyBorder="1" applyAlignment="1">
      <alignment horizontal="center" vertical="center"/>
    </xf>
    <xf numFmtId="0" fontId="31" fillId="3" borderId="31" xfId="0" applyFont="1" applyFill="1" applyBorder="1" applyAlignment="1">
      <alignment horizontal="center" vertical="center"/>
    </xf>
    <xf numFmtId="3" fontId="30" fillId="3" borderId="32" xfId="0" applyNumberFormat="1" applyFont="1" applyFill="1" applyBorder="1" applyAlignment="1">
      <alignment vertical="center"/>
    </xf>
    <xf numFmtId="3" fontId="28" fillId="3" borderId="30" xfId="0" applyNumberFormat="1" applyFont="1" applyFill="1" applyBorder="1" applyAlignment="1">
      <alignment vertical="center"/>
    </xf>
    <xf numFmtId="0" fontId="16" fillId="3" borderId="29" xfId="0" quotePrefix="1" applyFont="1" applyFill="1" applyBorder="1" applyAlignment="1">
      <alignment horizontal="left" vertical="top"/>
    </xf>
    <xf numFmtId="41" fontId="9" fillId="2" borderId="0" xfId="2" applyFont="1" applyFill="1"/>
    <xf numFmtId="41" fontId="9" fillId="2" borderId="0" xfId="0" applyNumberFormat="1" applyFont="1" applyFill="1"/>
    <xf numFmtId="0" fontId="18" fillId="2" borderId="0" xfId="0" applyFont="1" applyFill="1" applyAlignment="1">
      <alignment horizontal="center"/>
    </xf>
    <xf numFmtId="0" fontId="9" fillId="2" borderId="13" xfId="0" applyFont="1" applyFill="1" applyBorder="1" applyAlignment="1">
      <alignment vertical="top"/>
    </xf>
    <xf numFmtId="0" fontId="9" fillId="2" borderId="6" xfId="0" applyFont="1" applyFill="1" applyBorder="1" applyAlignment="1">
      <alignment vertical="top"/>
    </xf>
    <xf numFmtId="0" fontId="9" fillId="2" borderId="42" xfId="0" applyFont="1" applyFill="1" applyBorder="1" applyAlignment="1">
      <alignment vertical="top"/>
    </xf>
    <xf numFmtId="0" fontId="9" fillId="2" borderId="22" xfId="0" applyFont="1" applyFill="1" applyBorder="1" applyAlignment="1">
      <alignment vertical="center"/>
    </xf>
    <xf numFmtId="0" fontId="22" fillId="2" borderId="22" xfId="0" applyFont="1" applyFill="1" applyBorder="1" applyAlignment="1">
      <alignment vertical="center"/>
    </xf>
    <xf numFmtId="0" fontId="9" fillId="2" borderId="0" xfId="0" applyFont="1" applyFill="1" applyAlignment="1">
      <alignment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30" fillId="2" borderId="32" xfId="0" applyFont="1" applyFill="1" applyBorder="1" applyAlignment="1">
      <alignment horizontal="center" vertical="top"/>
    </xf>
    <xf numFmtId="0" fontId="30" fillId="2" borderId="9" xfId="0" applyFont="1" applyFill="1" applyBorder="1" applyAlignment="1">
      <alignment horizontal="center" vertical="top"/>
    </xf>
    <xf numFmtId="0" fontId="11" fillId="2" borderId="16" xfId="0" applyFont="1" applyFill="1" applyBorder="1" applyAlignment="1">
      <alignment vertical="center"/>
    </xf>
    <xf numFmtId="37" fontId="15" fillId="2" borderId="43" xfId="0" applyNumberFormat="1" applyFont="1" applyFill="1" applyBorder="1" applyAlignment="1">
      <alignment vertical="center"/>
    </xf>
    <xf numFmtId="0" fontId="11" fillId="2" borderId="33" xfId="0" applyFont="1" applyFill="1" applyBorder="1" applyAlignment="1">
      <alignment vertical="center"/>
    </xf>
    <xf numFmtId="0" fontId="11" fillId="2" borderId="44" xfId="0" applyFont="1" applyFill="1" applyBorder="1" applyAlignment="1">
      <alignment vertical="center"/>
    </xf>
    <xf numFmtId="38" fontId="2" fillId="2" borderId="9" xfId="0" applyNumberFormat="1" applyFont="1" applyFill="1" applyBorder="1" applyAlignment="1">
      <alignment horizontal="center" vertical="center" wrapText="1"/>
    </xf>
    <xf numFmtId="0" fontId="30" fillId="2" borderId="27" xfId="0" applyFont="1" applyFill="1" applyBorder="1" applyAlignment="1">
      <alignment horizontal="center" vertical="top"/>
    </xf>
    <xf numFmtId="0" fontId="9" fillId="2" borderId="5" xfId="0" applyFont="1" applyFill="1" applyBorder="1" applyAlignment="1">
      <alignment horizontal="left" vertical="center"/>
    </xf>
    <xf numFmtId="0" fontId="9" fillId="2" borderId="7" xfId="0" applyFont="1" applyFill="1" applyBorder="1" applyAlignment="1">
      <alignment horizontal="left" vertical="center"/>
    </xf>
    <xf numFmtId="0" fontId="16" fillId="2" borderId="45" xfId="0" applyFont="1" applyFill="1" applyBorder="1"/>
    <xf numFmtId="3" fontId="30" fillId="2" borderId="18" xfId="1" applyNumberFormat="1" applyFont="1" applyFill="1" applyBorder="1" applyAlignment="1">
      <alignment horizontal="right" vertical="center"/>
    </xf>
    <xf numFmtId="0" fontId="15" fillId="2" borderId="39" xfId="0" applyFont="1" applyFill="1" applyBorder="1" applyAlignment="1">
      <alignment horizontal="left"/>
    </xf>
    <xf numFmtId="0" fontId="17" fillId="2" borderId="0" xfId="0" applyFont="1" applyFill="1" applyAlignment="1">
      <alignment horizontal="left" vertical="top"/>
    </xf>
    <xf numFmtId="0" fontId="15" fillId="2" borderId="0" xfId="0" applyFont="1" applyFill="1"/>
    <xf numFmtId="0" fontId="15" fillId="2" borderId="41" xfId="0" applyFont="1" applyFill="1" applyBorder="1"/>
    <xf numFmtId="0" fontId="16" fillId="2" borderId="46" xfId="0" applyFont="1" applyFill="1" applyBorder="1"/>
    <xf numFmtId="0" fontId="15" fillId="2" borderId="1" xfId="0" applyFont="1" applyFill="1" applyBorder="1" applyAlignment="1">
      <alignment vertical="top"/>
    </xf>
    <xf numFmtId="0" fontId="15" fillId="2" borderId="7" xfId="0" applyFont="1" applyFill="1" applyBorder="1" applyAlignment="1">
      <alignment horizontal="left" vertical="center"/>
    </xf>
    <xf numFmtId="49" fontId="15" fillId="2" borderId="39" xfId="0" applyNumberFormat="1" applyFont="1" applyFill="1" applyBorder="1" applyAlignment="1">
      <alignment vertical="center"/>
    </xf>
    <xf numFmtId="49" fontId="15" fillId="2" borderId="1" xfId="0" applyNumberFormat="1" applyFont="1" applyFill="1" applyBorder="1" applyAlignment="1">
      <alignment vertical="center"/>
    </xf>
    <xf numFmtId="0" fontId="17" fillId="2" borderId="5" xfId="0" applyFont="1" applyFill="1" applyBorder="1" applyAlignment="1">
      <alignment horizontal="left"/>
    </xf>
    <xf numFmtId="0" fontId="17" fillId="2" borderId="6" xfId="0" applyFont="1" applyFill="1" applyBorder="1" applyAlignment="1">
      <alignment horizontal="left" vertical="top"/>
    </xf>
    <xf numFmtId="0" fontId="17" fillId="2" borderId="6" xfId="0" applyFont="1" applyFill="1" applyBorder="1"/>
    <xf numFmtId="0" fontId="17" fillId="2" borderId="42" xfId="0" applyFont="1" applyFill="1" applyBorder="1"/>
    <xf numFmtId="0" fontId="16" fillId="2" borderId="47" xfId="0" applyFont="1" applyFill="1" applyBorder="1"/>
    <xf numFmtId="49" fontId="14" fillId="2" borderId="48" xfId="0" applyNumberFormat="1" applyFont="1" applyFill="1" applyBorder="1" applyAlignment="1">
      <alignment horizontal="left"/>
    </xf>
    <xf numFmtId="49" fontId="14" fillId="2" borderId="45" xfId="0" applyNumberFormat="1" applyFont="1" applyFill="1" applyBorder="1" applyAlignment="1">
      <alignment horizontal="left"/>
    </xf>
    <xf numFmtId="0" fontId="17" fillId="2" borderId="39" xfId="0" applyFont="1" applyFill="1" applyBorder="1" applyAlignment="1">
      <alignment horizontal="left"/>
    </xf>
    <xf numFmtId="0" fontId="17" fillId="2" borderId="0" xfId="0" applyFont="1" applyFill="1"/>
    <xf numFmtId="0" fontId="17" fillId="2" borderId="41" xfId="0" applyFont="1" applyFill="1" applyBorder="1"/>
    <xf numFmtId="0" fontId="17" fillId="2" borderId="22" xfId="0" applyFont="1" applyFill="1" applyBorder="1" applyAlignment="1">
      <alignment horizontal="left" vertical="top"/>
    </xf>
    <xf numFmtId="0" fontId="17" fillId="2" borderId="22" xfId="0" applyFont="1" applyFill="1" applyBorder="1"/>
    <xf numFmtId="0" fontId="17" fillId="2" borderId="49" xfId="0" applyFont="1" applyFill="1" applyBorder="1"/>
    <xf numFmtId="49" fontId="15" fillId="2" borderId="7" xfId="0" applyNumberFormat="1" applyFont="1" applyFill="1" applyBorder="1" applyAlignment="1">
      <alignment vertical="center"/>
    </xf>
    <xf numFmtId="0" fontId="17" fillId="2" borderId="5" xfId="0" applyFont="1" applyFill="1" applyBorder="1" applyAlignment="1">
      <alignment horizontal="left" wrapText="1"/>
    </xf>
    <xf numFmtId="0" fontId="16" fillId="2" borderId="47" xfId="0" applyFont="1" applyFill="1" applyBorder="1" applyAlignment="1">
      <alignment wrapText="1"/>
    </xf>
    <xf numFmtId="49" fontId="14" fillId="2" borderId="14" xfId="0" applyNumberFormat="1" applyFont="1" applyFill="1" applyBorder="1" applyAlignment="1">
      <alignment horizontal="left"/>
    </xf>
    <xf numFmtId="49" fontId="14" fillId="2" borderId="1" xfId="0" applyNumberFormat="1" applyFont="1" applyFill="1" applyBorder="1" applyAlignment="1">
      <alignment horizontal="left"/>
    </xf>
    <xf numFmtId="49" fontId="14" fillId="2" borderId="18" xfId="0" applyNumberFormat="1" applyFont="1" applyFill="1" applyBorder="1" applyAlignment="1">
      <alignment horizontal="left"/>
    </xf>
    <xf numFmtId="0" fontId="16" fillId="2" borderId="6" xfId="0" applyFont="1" applyFill="1" applyBorder="1"/>
    <xf numFmtId="0" fontId="15" fillId="2" borderId="2" xfId="0" applyFont="1" applyFill="1" applyBorder="1" applyAlignment="1">
      <alignment vertical="top"/>
    </xf>
    <xf numFmtId="168" fontId="36" fillId="2" borderId="37" xfId="0" applyNumberFormat="1" applyFont="1" applyFill="1" applyBorder="1" applyAlignment="1">
      <alignment vertical="center"/>
    </xf>
    <xf numFmtId="41" fontId="19" fillId="2" borderId="0" xfId="0" applyNumberFormat="1" applyFont="1" applyFill="1"/>
    <xf numFmtId="168" fontId="15" fillId="2" borderId="2" xfId="0" applyNumberFormat="1" applyFont="1" applyFill="1" applyBorder="1" applyAlignment="1">
      <alignment vertical="top"/>
    </xf>
    <xf numFmtId="168" fontId="36" fillId="2" borderId="34" xfId="0" applyNumberFormat="1" applyFont="1" applyFill="1" applyBorder="1" applyAlignment="1">
      <alignment vertical="center"/>
    </xf>
    <xf numFmtId="168" fontId="36" fillId="2" borderId="2" xfId="0" applyNumberFormat="1" applyFont="1" applyFill="1" applyBorder="1" applyAlignment="1">
      <alignment vertical="center"/>
    </xf>
    <xf numFmtId="168" fontId="36" fillId="2" borderId="35" xfId="0" applyNumberFormat="1" applyFont="1" applyFill="1" applyBorder="1" applyAlignment="1">
      <alignment vertical="center"/>
    </xf>
    <xf numFmtId="3" fontId="30" fillId="2" borderId="50" xfId="1" applyNumberFormat="1" applyFont="1" applyFill="1" applyBorder="1" applyAlignment="1">
      <alignment horizontal="center" vertical="center"/>
    </xf>
    <xf numFmtId="0" fontId="17" fillId="2" borderId="6" xfId="0" applyFont="1" applyFill="1" applyBorder="1" applyAlignment="1">
      <alignment horizontal="left" vertical="top" wrapText="1"/>
    </xf>
    <xf numFmtId="0" fontId="17" fillId="2" borderId="42" xfId="0" applyFont="1" applyFill="1" applyBorder="1" applyAlignment="1">
      <alignment horizontal="left" vertical="top" wrapText="1"/>
    </xf>
    <xf numFmtId="41" fontId="30" fillId="2" borderId="50" xfId="0" applyNumberFormat="1" applyFont="1" applyFill="1" applyBorder="1" applyAlignment="1">
      <alignment horizontal="center" vertical="center"/>
    </xf>
    <xf numFmtId="0" fontId="17" fillId="2" borderId="51" xfId="0" applyFont="1" applyFill="1" applyBorder="1" applyAlignment="1">
      <alignment horizontal="left" vertical="top" wrapText="1"/>
    </xf>
    <xf numFmtId="168" fontId="30" fillId="2" borderId="52" xfId="0" applyNumberFormat="1" applyFont="1" applyFill="1" applyBorder="1" applyAlignment="1">
      <alignment horizontal="center" vertical="center"/>
    </xf>
    <xf numFmtId="0" fontId="30" fillId="2" borderId="39" xfId="0" applyFont="1" applyFill="1" applyBorder="1" applyAlignment="1">
      <alignment horizontal="center" vertical="center"/>
    </xf>
    <xf numFmtId="0" fontId="30" fillId="2" borderId="0" xfId="0" applyFont="1" applyFill="1" applyAlignment="1">
      <alignment horizontal="center" vertical="center"/>
    </xf>
    <xf numFmtId="41" fontId="30" fillId="2" borderId="40" xfId="0" applyNumberFormat="1" applyFont="1" applyFill="1" applyBorder="1" applyAlignment="1">
      <alignment horizontal="center" vertical="center"/>
    </xf>
    <xf numFmtId="0" fontId="30" fillId="2" borderId="41" xfId="0" applyFont="1" applyFill="1" applyBorder="1" applyAlignment="1">
      <alignment horizontal="center" vertical="center"/>
    </xf>
    <xf numFmtId="49" fontId="15" fillId="2" borderId="7" xfId="0" applyNumberFormat="1" applyFont="1" applyFill="1" applyBorder="1" applyAlignment="1">
      <alignment horizontal="left" vertical="top"/>
    </xf>
    <xf numFmtId="49" fontId="15" fillId="2" borderId="1" xfId="0" applyNumberFormat="1" applyFont="1" applyFill="1" applyBorder="1" applyAlignment="1">
      <alignment horizontal="left" vertical="top"/>
    </xf>
    <xf numFmtId="49" fontId="15" fillId="2" borderId="18" xfId="0" applyNumberFormat="1" applyFont="1" applyFill="1" applyBorder="1" applyAlignment="1">
      <alignment horizontal="left" vertical="top"/>
    </xf>
    <xf numFmtId="49" fontId="7" fillId="2" borderId="14" xfId="0" applyNumberFormat="1" applyFont="1" applyFill="1" applyBorder="1" applyAlignment="1">
      <alignment horizontal="left"/>
    </xf>
    <xf numFmtId="49" fontId="7" fillId="2" borderId="1" xfId="0" applyNumberFormat="1" applyFont="1" applyFill="1" applyBorder="1" applyAlignment="1">
      <alignment horizontal="left"/>
    </xf>
    <xf numFmtId="49" fontId="17" fillId="2" borderId="1" xfId="0" applyNumberFormat="1" applyFont="1" applyFill="1" applyBorder="1" applyAlignment="1">
      <alignment horizontal="left" vertical="top"/>
    </xf>
    <xf numFmtId="49" fontId="17" fillId="2" borderId="1" xfId="0" applyNumberFormat="1" applyFont="1" applyFill="1" applyBorder="1" applyAlignment="1">
      <alignment horizontal="left" vertical="top" wrapText="1"/>
    </xf>
    <xf numFmtId="49" fontId="15" fillId="2" borderId="44" xfId="0" applyNumberFormat="1" applyFont="1" applyFill="1" applyBorder="1" applyAlignment="1">
      <alignment horizontal="left" vertical="top"/>
    </xf>
    <xf numFmtId="49" fontId="17" fillId="2" borderId="7" xfId="0" applyNumberFormat="1" applyFont="1" applyFill="1" applyBorder="1" applyAlignment="1">
      <alignment horizontal="left" vertical="top"/>
    </xf>
    <xf numFmtId="49" fontId="17" fillId="2" borderId="44" xfId="0" applyNumberFormat="1" applyFont="1" applyFill="1" applyBorder="1" applyAlignment="1">
      <alignment horizontal="left" vertical="top"/>
    </xf>
    <xf numFmtId="49" fontId="17" fillId="2" borderId="18" xfId="0" applyNumberFormat="1" applyFont="1" applyFill="1" applyBorder="1" applyAlignment="1">
      <alignment horizontal="left" vertical="top"/>
    </xf>
    <xf numFmtId="49" fontId="15" fillId="2" borderId="1" xfId="0" applyNumberFormat="1" applyFont="1" applyFill="1" applyBorder="1" applyAlignment="1">
      <alignment horizontal="left" vertical="top" wrapText="1"/>
    </xf>
    <xf numFmtId="49" fontId="7" fillId="2" borderId="14" xfId="0" applyNumberFormat="1" applyFont="1" applyFill="1" applyBorder="1" applyAlignment="1">
      <alignment horizontal="left" vertical="center"/>
    </xf>
    <xf numFmtId="168" fontId="37" fillId="2" borderId="2" xfId="0" applyNumberFormat="1" applyFont="1" applyFill="1" applyBorder="1" applyAlignment="1">
      <alignment vertical="center"/>
    </xf>
    <xf numFmtId="49" fontId="14" fillId="2" borderId="41" xfId="0" applyNumberFormat="1" applyFont="1" applyFill="1" applyBorder="1" applyAlignment="1">
      <alignment horizontal="center"/>
    </xf>
    <xf numFmtId="0" fontId="17" fillId="2" borderId="0" xfId="0" applyFont="1" applyFill="1" applyAlignment="1">
      <alignment horizontal="left" vertical="top" wrapText="1"/>
    </xf>
    <xf numFmtId="0" fontId="17" fillId="2" borderId="41" xfId="0" applyFont="1" applyFill="1" applyBorder="1" applyAlignment="1">
      <alignment horizontal="left" vertical="top" wrapText="1"/>
    </xf>
    <xf numFmtId="0" fontId="16" fillId="2" borderId="0" xfId="0" applyFont="1" applyFill="1"/>
    <xf numFmtId="3" fontId="30" fillId="2" borderId="40" xfId="1" applyNumberFormat="1" applyFont="1" applyFill="1" applyBorder="1" applyAlignment="1">
      <alignment horizontal="center" vertical="center"/>
    </xf>
    <xf numFmtId="0" fontId="17" fillId="2" borderId="0" xfId="0" applyFont="1" applyFill="1" applyAlignment="1">
      <alignment horizontal="left"/>
    </xf>
    <xf numFmtId="0" fontId="16" fillId="2" borderId="0" xfId="0" applyFont="1" applyFill="1" applyAlignment="1">
      <alignment horizontal="left" vertical="top"/>
    </xf>
    <xf numFmtId="3" fontId="30" fillId="2" borderId="27" xfId="1" applyNumberFormat="1" applyFont="1" applyFill="1" applyBorder="1" applyAlignment="1">
      <alignment horizontal="right" vertical="center"/>
    </xf>
    <xf numFmtId="49" fontId="14" fillId="2" borderId="26" xfId="0" applyNumberFormat="1" applyFont="1" applyFill="1" applyBorder="1" applyAlignment="1">
      <alignment horizontal="center"/>
    </xf>
    <xf numFmtId="49" fontId="14" fillId="2" borderId="27" xfId="0" applyNumberFormat="1" applyFont="1" applyFill="1" applyBorder="1" applyAlignment="1">
      <alignment horizontal="center"/>
    </xf>
    <xf numFmtId="49" fontId="14" fillId="2" borderId="9" xfId="0" applyNumberFormat="1" applyFont="1" applyFill="1" applyBorder="1" applyAlignment="1">
      <alignment horizontal="center"/>
    </xf>
    <xf numFmtId="49" fontId="14" fillId="2" borderId="15" xfId="0" applyNumberFormat="1" applyFont="1" applyFill="1" applyBorder="1" applyAlignment="1">
      <alignment horizontal="center"/>
    </xf>
    <xf numFmtId="49" fontId="14" fillId="2" borderId="16" xfId="0" applyNumberFormat="1" applyFont="1" applyFill="1" applyBorder="1" applyAlignment="1">
      <alignment horizontal="center"/>
    </xf>
    <xf numFmtId="49" fontId="14" fillId="2" borderId="53" xfId="0" applyNumberFormat="1" applyFont="1" applyFill="1" applyBorder="1" applyAlignment="1">
      <alignment horizontal="center"/>
    </xf>
    <xf numFmtId="0" fontId="17" fillId="2" borderId="7" xfId="0" applyFont="1" applyFill="1" applyBorder="1" applyAlignment="1">
      <alignment horizontal="left" wrapText="1"/>
    </xf>
    <xf numFmtId="0" fontId="17" fillId="2" borderId="1" xfId="0" applyFont="1" applyFill="1" applyBorder="1" applyAlignment="1">
      <alignment horizontal="left" vertical="top" wrapText="1"/>
    </xf>
    <xf numFmtId="0" fontId="30" fillId="2" borderId="1" xfId="0" applyFont="1" applyFill="1" applyBorder="1" applyAlignment="1">
      <alignment horizontal="center" vertical="center"/>
    </xf>
    <xf numFmtId="168" fontId="30" fillId="2" borderId="44" xfId="0" applyNumberFormat="1" applyFont="1" applyFill="1" applyBorder="1" applyAlignment="1">
      <alignment horizontal="center" vertical="center"/>
    </xf>
    <xf numFmtId="0" fontId="31" fillId="2" borderId="1" xfId="0" applyFont="1" applyFill="1" applyBorder="1" applyAlignment="1">
      <alignment horizontal="center" vertical="center"/>
    </xf>
    <xf numFmtId="3" fontId="30" fillId="2" borderId="18" xfId="1" applyNumberFormat="1" applyFont="1" applyFill="1" applyBorder="1" applyAlignment="1">
      <alignment horizontal="center" vertical="center"/>
    </xf>
    <xf numFmtId="41" fontId="30" fillId="2" borderId="1" xfId="0" applyNumberFormat="1" applyFont="1" applyFill="1" applyBorder="1" applyAlignment="1">
      <alignment horizontal="center" vertical="center"/>
    </xf>
    <xf numFmtId="3" fontId="30" fillId="2" borderId="1" xfId="1" applyNumberFormat="1" applyFont="1" applyFill="1" applyBorder="1" applyAlignment="1">
      <alignment horizontal="center" vertical="center"/>
    </xf>
    <xf numFmtId="168" fontId="30" fillId="2" borderId="2" xfId="0" applyNumberFormat="1" applyFont="1" applyFill="1" applyBorder="1" applyAlignment="1">
      <alignment horizontal="center" vertical="center"/>
    </xf>
    <xf numFmtId="49" fontId="17" fillId="2" borderId="7" xfId="0" applyNumberFormat="1" applyFont="1" applyFill="1" applyBorder="1" applyAlignment="1">
      <alignment horizontal="left" vertical="center"/>
    </xf>
    <xf numFmtId="49" fontId="17" fillId="2" borderId="1" xfId="0" applyNumberFormat="1" applyFont="1" applyFill="1" applyBorder="1" applyAlignment="1">
      <alignment horizontal="left" vertical="center"/>
    </xf>
    <xf numFmtId="49" fontId="17" fillId="2" borderId="18" xfId="0" applyNumberFormat="1" applyFont="1" applyFill="1" applyBorder="1" applyAlignment="1">
      <alignment horizontal="left" vertical="center"/>
    </xf>
    <xf numFmtId="49" fontId="17" fillId="2" borderId="44" xfId="0" applyNumberFormat="1" applyFont="1" applyFill="1" applyBorder="1" applyAlignment="1">
      <alignment horizontal="left" vertical="center"/>
    </xf>
    <xf numFmtId="49" fontId="15" fillId="2" borderId="7" xfId="0" quotePrefix="1" applyNumberFormat="1" applyFont="1" applyFill="1" applyBorder="1" applyAlignment="1">
      <alignment horizontal="left" vertical="top"/>
    </xf>
    <xf numFmtId="0" fontId="17" fillId="2" borderId="1" xfId="0" applyFont="1" applyFill="1" applyBorder="1" applyAlignment="1">
      <alignment horizontal="left" vertical="top"/>
    </xf>
    <xf numFmtId="0" fontId="17" fillId="2" borderId="1" xfId="0" applyFont="1" applyFill="1" applyBorder="1"/>
    <xf numFmtId="0" fontId="17" fillId="2" borderId="18" xfId="0" applyFont="1" applyFill="1" applyBorder="1"/>
    <xf numFmtId="0" fontId="15" fillId="2" borderId="7" xfId="0" quotePrefix="1" applyFont="1" applyFill="1" applyBorder="1" applyAlignment="1">
      <alignment horizontal="left"/>
    </xf>
    <xf numFmtId="0" fontId="17" fillId="2" borderId="11" xfId="0" applyFont="1" applyFill="1" applyBorder="1" applyAlignment="1">
      <alignment horizontal="left"/>
    </xf>
    <xf numFmtId="0" fontId="16" fillId="2" borderId="35" xfId="0" applyFont="1" applyFill="1" applyBorder="1"/>
    <xf numFmtId="0" fontId="30" fillId="2" borderId="11" xfId="0" applyFont="1" applyFill="1" applyBorder="1" applyAlignment="1">
      <alignment horizontal="center" vertical="top"/>
    </xf>
    <xf numFmtId="0" fontId="30" fillId="2" borderId="0" xfId="0" applyFont="1" applyFill="1" applyAlignment="1">
      <alignment horizontal="center" vertical="top"/>
    </xf>
    <xf numFmtId="0" fontId="30" fillId="2" borderId="40" xfId="0" applyFont="1" applyFill="1" applyBorder="1" applyAlignment="1">
      <alignment horizontal="center" vertical="top"/>
    </xf>
    <xf numFmtId="0" fontId="30" fillId="2" borderId="41" xfId="0" applyFont="1" applyFill="1" applyBorder="1" applyAlignment="1">
      <alignment horizontal="center" vertical="top"/>
    </xf>
    <xf numFmtId="3" fontId="30" fillId="2" borderId="41" xfId="1" applyNumberFormat="1" applyFont="1" applyFill="1" applyBorder="1" applyAlignment="1">
      <alignment horizontal="right" vertical="center"/>
    </xf>
    <xf numFmtId="37" fontId="30" fillId="2" borderId="35" xfId="0" applyNumberFormat="1" applyFont="1" applyFill="1" applyBorder="1"/>
    <xf numFmtId="49" fontId="14" fillId="2" borderId="7" xfId="0" applyNumberFormat="1" applyFont="1" applyFill="1" applyBorder="1" applyAlignment="1">
      <alignment horizontal="center"/>
    </xf>
    <xf numFmtId="49" fontId="14" fillId="2" borderId="1" xfId="0" applyNumberFormat="1" applyFont="1" applyFill="1" applyBorder="1" applyAlignment="1">
      <alignment horizontal="center"/>
    </xf>
    <xf numFmtId="0" fontId="17" fillId="2" borderId="1" xfId="0" applyFont="1" applyFill="1" applyBorder="1" applyAlignment="1">
      <alignment horizontal="left"/>
    </xf>
    <xf numFmtId="0" fontId="16" fillId="2" borderId="1" xfId="0" applyFont="1" applyFill="1" applyBorder="1" applyAlignment="1">
      <alignment horizontal="left" vertical="top"/>
    </xf>
    <xf numFmtId="0" fontId="16" fillId="2" borderId="1" xfId="0" applyFont="1" applyFill="1" applyBorder="1"/>
    <xf numFmtId="0" fontId="30" fillId="2" borderId="1" xfId="0" applyFont="1" applyFill="1" applyBorder="1" applyAlignment="1">
      <alignment horizontal="center" vertical="top"/>
    </xf>
    <xf numFmtId="37" fontId="30" fillId="2" borderId="18" xfId="0" applyNumberFormat="1" applyFont="1" applyFill="1" applyBorder="1"/>
    <xf numFmtId="49" fontId="14" fillId="2" borderId="18" xfId="0" applyNumberFormat="1" applyFont="1" applyFill="1" applyBorder="1" applyAlignment="1">
      <alignment horizontal="center"/>
    </xf>
    <xf numFmtId="0" fontId="16" fillId="2" borderId="18" xfId="0" applyFont="1" applyFill="1" applyBorder="1"/>
    <xf numFmtId="0" fontId="16" fillId="2" borderId="9" xfId="0" applyFont="1" applyFill="1" applyBorder="1"/>
    <xf numFmtId="0" fontId="30" fillId="2" borderId="44" xfId="0" applyFont="1" applyFill="1" applyBorder="1" applyAlignment="1">
      <alignment horizontal="center" vertical="top"/>
    </xf>
    <xf numFmtId="3" fontId="30" fillId="2" borderId="44" xfId="1" applyNumberFormat="1" applyFont="1" applyFill="1" applyBorder="1" applyAlignment="1">
      <alignment horizontal="right" vertical="center"/>
    </xf>
    <xf numFmtId="3" fontId="30" fillId="2" borderId="4" xfId="1" applyNumberFormat="1" applyFont="1" applyFill="1" applyBorder="1" applyAlignment="1">
      <alignment horizontal="right" vertical="center"/>
    </xf>
    <xf numFmtId="0" fontId="15" fillId="2" borderId="1" xfId="0" applyFont="1" applyFill="1" applyBorder="1" applyAlignment="1">
      <alignment horizontal="left"/>
    </xf>
    <xf numFmtId="0" fontId="20" fillId="2" borderId="1" xfId="0" applyFont="1" applyFill="1" applyBorder="1" applyAlignment="1">
      <alignment horizontal="left" vertical="top"/>
    </xf>
    <xf numFmtId="37" fontId="28" fillId="2" borderId="18" xfId="0" applyNumberFormat="1" applyFont="1" applyFill="1" applyBorder="1"/>
    <xf numFmtId="0" fontId="9" fillId="2" borderId="22" xfId="0" applyFont="1" applyFill="1" applyBorder="1" applyAlignment="1">
      <alignment horizontal="center" vertical="center"/>
    </xf>
    <xf numFmtId="43" fontId="5" fillId="2" borderId="0" xfId="1" applyFont="1" applyFill="1" applyBorder="1" applyAlignment="1">
      <alignment vertical="center"/>
    </xf>
    <xf numFmtId="43" fontId="4" fillId="2" borderId="66" xfId="1" applyFont="1" applyFill="1" applyBorder="1" applyAlignment="1">
      <alignment vertical="center"/>
    </xf>
    <xf numFmtId="43" fontId="4" fillId="2" borderId="1" xfId="1" applyFont="1" applyFill="1" applyBorder="1" applyAlignment="1">
      <alignment vertical="center"/>
    </xf>
    <xf numFmtId="43" fontId="4" fillId="2" borderId="22" xfId="1" applyFont="1" applyFill="1" applyBorder="1" applyAlignment="1">
      <alignment vertical="center"/>
    </xf>
    <xf numFmtId="43" fontId="2" fillId="2" borderId="9" xfId="1" applyFont="1" applyFill="1" applyBorder="1" applyAlignment="1">
      <alignment horizontal="center" vertical="center" wrapText="1"/>
    </xf>
    <xf numFmtId="43" fontId="15" fillId="2" borderId="1" xfId="1" applyFont="1" applyFill="1" applyBorder="1" applyAlignment="1">
      <alignment horizontal="left" vertical="top"/>
    </xf>
    <xf numFmtId="43" fontId="9" fillId="2" borderId="1" xfId="1" applyFont="1" applyFill="1" applyBorder="1" applyAlignment="1">
      <alignment vertical="center"/>
    </xf>
    <xf numFmtId="43" fontId="9" fillId="2" borderId="0" xfId="1" applyFont="1" applyFill="1" applyBorder="1" applyAlignment="1">
      <alignment vertical="center"/>
    </xf>
    <xf numFmtId="43" fontId="11" fillId="2" borderId="12" xfId="1" applyFont="1" applyFill="1" applyBorder="1" applyAlignment="1">
      <alignment vertical="center"/>
    </xf>
    <xf numFmtId="43" fontId="9" fillId="2" borderId="27" xfId="1" applyFont="1" applyFill="1" applyBorder="1" applyAlignment="1">
      <alignment vertical="center"/>
    </xf>
    <xf numFmtId="43" fontId="19" fillId="2" borderId="0" xfId="1" applyFont="1" applyFill="1"/>
    <xf numFmtId="0" fontId="15" fillId="0" borderId="51" xfId="0" applyFont="1" applyBorder="1" applyAlignment="1">
      <alignment horizontal="left" vertical="center" wrapText="1"/>
    </xf>
    <xf numFmtId="49" fontId="15" fillId="2" borderId="0" xfId="0" applyNumberFormat="1" applyFont="1" applyFill="1" applyAlignment="1">
      <alignment horizontal="left"/>
    </xf>
    <xf numFmtId="168" fontId="15" fillId="2" borderId="2" xfId="0" applyNumberFormat="1" applyFont="1" applyFill="1" applyBorder="1" applyAlignment="1">
      <alignment vertical="center"/>
    </xf>
    <xf numFmtId="49" fontId="20" fillId="2" borderId="14" xfId="0" applyNumberFormat="1" applyFont="1" applyFill="1" applyBorder="1"/>
    <xf numFmtId="49" fontId="16" fillId="2" borderId="1" xfId="0" applyNumberFormat="1" applyFont="1" applyFill="1" applyBorder="1"/>
    <xf numFmtId="49" fontId="16" fillId="2" borderId="18" xfId="0" applyNumberFormat="1" applyFont="1" applyFill="1" applyBorder="1"/>
    <xf numFmtId="168" fontId="20" fillId="2" borderId="52" xfId="0" applyNumberFormat="1" applyFont="1" applyFill="1" applyBorder="1" applyAlignment="1">
      <alignment vertical="center"/>
    </xf>
    <xf numFmtId="49" fontId="16" fillId="2" borderId="18" xfId="0" applyNumberFormat="1" applyFont="1" applyFill="1" applyBorder="1" applyAlignment="1">
      <alignment horizontal="left"/>
    </xf>
    <xf numFmtId="0" fontId="16" fillId="2" borderId="44" xfId="0" applyFont="1" applyFill="1" applyBorder="1" applyAlignment="1">
      <alignment horizontal="center" vertical="top"/>
    </xf>
    <xf numFmtId="49" fontId="16" fillId="2" borderId="13" xfId="0" applyNumberFormat="1" applyFont="1" applyFill="1" applyBorder="1" applyAlignment="1">
      <alignment horizontal="left"/>
    </xf>
    <xf numFmtId="49" fontId="16" fillId="2" borderId="6" xfId="0" applyNumberFormat="1" applyFont="1" applyFill="1" applyBorder="1" applyAlignment="1">
      <alignment horizontal="left"/>
    </xf>
    <xf numFmtId="49" fontId="16" fillId="2" borderId="42" xfId="0" applyNumberFormat="1" applyFont="1" applyFill="1" applyBorder="1" applyAlignment="1">
      <alignment horizontal="left"/>
    </xf>
    <xf numFmtId="168" fontId="15" fillId="2" borderId="37" xfId="0" applyNumberFormat="1" applyFont="1" applyFill="1" applyBorder="1" applyAlignment="1">
      <alignment vertical="center"/>
    </xf>
    <xf numFmtId="49" fontId="16" fillId="2" borderId="14" xfId="0" applyNumberFormat="1" applyFont="1" applyFill="1" applyBorder="1" applyAlignment="1">
      <alignment horizontal="left"/>
    </xf>
    <xf numFmtId="49" fontId="16" fillId="2" borderId="1" xfId="0" applyNumberFormat="1" applyFont="1" applyFill="1" applyBorder="1" applyAlignment="1">
      <alignment horizontal="left"/>
    </xf>
    <xf numFmtId="49" fontId="16" fillId="2" borderId="11" xfId="0" applyNumberFormat="1" applyFont="1" applyFill="1" applyBorder="1" applyAlignment="1">
      <alignment horizontal="center"/>
    </xf>
    <xf numFmtId="49" fontId="16" fillId="2" borderId="0" xfId="0" applyNumberFormat="1" applyFont="1" applyFill="1" applyAlignment="1">
      <alignment horizontal="center"/>
    </xf>
    <xf numFmtId="0" fontId="16" fillId="2" borderId="0" xfId="0" applyFont="1" applyFill="1" applyAlignment="1">
      <alignment horizontal="center" vertical="top"/>
    </xf>
    <xf numFmtId="3" fontId="16" fillId="2" borderId="41" xfId="1" applyNumberFormat="1" applyFont="1" applyFill="1" applyBorder="1" applyAlignment="1">
      <alignment horizontal="right" vertical="center"/>
    </xf>
    <xf numFmtId="49" fontId="16" fillId="2" borderId="42" xfId="0" applyNumberFormat="1" applyFont="1" applyFill="1" applyBorder="1" applyAlignment="1">
      <alignment horizontal="center"/>
    </xf>
    <xf numFmtId="43" fontId="16" fillId="2" borderId="0" xfId="1" applyFont="1" applyFill="1" applyBorder="1" applyAlignment="1">
      <alignment horizontal="center" vertical="top"/>
    </xf>
    <xf numFmtId="3" fontId="16" fillId="2" borderId="18" xfId="1" applyNumberFormat="1" applyFont="1" applyFill="1" applyBorder="1" applyAlignment="1">
      <alignment horizontal="right" vertical="center"/>
    </xf>
    <xf numFmtId="49" fontId="16" fillId="2" borderId="48" xfId="0" applyNumberFormat="1" applyFont="1" applyFill="1" applyBorder="1" applyAlignment="1">
      <alignment horizontal="left"/>
    </xf>
    <xf numFmtId="49" fontId="16" fillId="2" borderId="45" xfId="0" applyNumberFormat="1" applyFont="1" applyFill="1" applyBorder="1" applyAlignment="1">
      <alignment horizontal="left"/>
    </xf>
    <xf numFmtId="0" fontId="24" fillId="2" borderId="12" xfId="0" applyFont="1" applyFill="1" applyBorder="1" applyAlignment="1">
      <alignment vertical="center"/>
    </xf>
    <xf numFmtId="0" fontId="24" fillId="2" borderId="16" xfId="0" applyFont="1" applyFill="1" applyBorder="1" applyAlignment="1">
      <alignment vertical="center"/>
    </xf>
    <xf numFmtId="0" fontId="24" fillId="2" borderId="12" xfId="0" applyFont="1" applyFill="1" applyBorder="1" applyAlignment="1">
      <alignment horizontal="center" vertical="center"/>
    </xf>
    <xf numFmtId="39" fontId="24" fillId="2" borderId="12" xfId="0" applyNumberFormat="1" applyFont="1" applyFill="1" applyBorder="1" applyAlignment="1">
      <alignment horizontal="center" vertical="center"/>
    </xf>
    <xf numFmtId="43" fontId="24" fillId="2" borderId="12" xfId="1" applyFont="1" applyFill="1" applyBorder="1" applyAlignment="1">
      <alignment horizontal="center" vertical="center"/>
    </xf>
    <xf numFmtId="0" fontId="24" fillId="2" borderId="44" xfId="0" applyFont="1" applyFill="1" applyBorder="1" applyAlignment="1">
      <alignment vertical="center"/>
    </xf>
    <xf numFmtId="43" fontId="25" fillId="2" borderId="0" xfId="1" applyFont="1" applyFill="1" applyBorder="1" applyAlignment="1">
      <alignment horizontal="center"/>
    </xf>
    <xf numFmtId="43" fontId="24" fillId="2" borderId="0" xfId="1" applyFont="1" applyFill="1" applyBorder="1" applyAlignment="1">
      <alignment horizontal="center"/>
    </xf>
    <xf numFmtId="168" fontId="15" fillId="2" borderId="37" xfId="0" applyNumberFormat="1" applyFont="1" applyFill="1" applyBorder="1"/>
    <xf numFmtId="168" fontId="15" fillId="2" borderId="2" xfId="0" applyNumberFormat="1" applyFont="1" applyFill="1" applyBorder="1"/>
    <xf numFmtId="168" fontId="16" fillId="2" borderId="37" xfId="0" applyNumberFormat="1" applyFont="1" applyFill="1" applyBorder="1"/>
    <xf numFmtId="169" fontId="16" fillId="2" borderId="18" xfId="1" applyNumberFormat="1" applyFont="1" applyFill="1" applyBorder="1" applyAlignment="1">
      <alignment vertical="top"/>
    </xf>
    <xf numFmtId="169" fontId="16" fillId="2" borderId="1" xfId="1" applyNumberFormat="1" applyFont="1" applyFill="1" applyBorder="1" applyAlignment="1">
      <alignment vertical="top"/>
    </xf>
    <xf numFmtId="0" fontId="16" fillId="2" borderId="5" xfId="0" applyFont="1" applyFill="1" applyBorder="1" applyAlignment="1">
      <alignment horizontal="left"/>
    </xf>
    <xf numFmtId="0" fontId="16" fillId="2" borderId="6" xfId="0" applyFont="1" applyFill="1" applyBorder="1" applyAlignment="1">
      <alignment horizontal="left" vertical="top"/>
    </xf>
    <xf numFmtId="0" fontId="16" fillId="2" borderId="42" xfId="0" applyFont="1" applyFill="1" applyBorder="1"/>
    <xf numFmtId="0" fontId="16" fillId="2" borderId="39" xfId="0" applyFont="1" applyFill="1" applyBorder="1" applyAlignment="1">
      <alignment horizontal="left"/>
    </xf>
    <xf numFmtId="0" fontId="9" fillId="2" borderId="5" xfId="0" applyFont="1" applyFill="1" applyBorder="1" applyAlignment="1">
      <alignment horizontal="center" vertical="center"/>
    </xf>
    <xf numFmtId="0" fontId="9" fillId="2" borderId="7" xfId="0" applyFont="1" applyFill="1" applyBorder="1" applyAlignment="1">
      <alignment horizontal="center" vertical="center"/>
    </xf>
    <xf numFmtId="0" fontId="20" fillId="2" borderId="12" xfId="0" applyFont="1" applyFill="1" applyBorder="1" applyAlignment="1">
      <alignment horizontal="left" vertical="center" wrapText="1"/>
    </xf>
    <xf numFmtId="0" fontId="20" fillId="2" borderId="33" xfId="0" quotePrefix="1" applyFont="1" applyFill="1" applyBorder="1" applyAlignment="1">
      <alignment horizontal="left" vertical="center" wrapText="1"/>
    </xf>
    <xf numFmtId="168" fontId="15" fillId="2" borderId="36" xfId="0" applyNumberFormat="1" applyFont="1" applyFill="1" applyBorder="1" applyAlignment="1">
      <alignment horizontal="left" vertical="center" wrapText="1"/>
    </xf>
    <xf numFmtId="0" fontId="16" fillId="2" borderId="1" xfId="0" applyFont="1" applyFill="1" applyBorder="1" applyAlignment="1">
      <alignment horizontal="center" vertical="top"/>
    </xf>
    <xf numFmtId="0" fontId="15" fillId="2" borderId="7" xfId="0" applyFont="1" applyFill="1" applyBorder="1" applyAlignment="1">
      <alignment horizontal="left"/>
    </xf>
    <xf numFmtId="49" fontId="20" fillId="2" borderId="14" xfId="0" applyNumberFormat="1" applyFont="1" applyFill="1" applyBorder="1" applyAlignment="1">
      <alignment horizontal="left"/>
    </xf>
    <xf numFmtId="49" fontId="20" fillId="2" borderId="1" xfId="0" applyNumberFormat="1" applyFont="1" applyFill="1" applyBorder="1" applyAlignment="1">
      <alignment horizontal="left"/>
    </xf>
    <xf numFmtId="0" fontId="16" fillId="2" borderId="5" xfId="0" applyFont="1" applyFill="1" applyBorder="1" applyAlignment="1">
      <alignment horizontal="left" wrapText="1"/>
    </xf>
    <xf numFmtId="0" fontId="16" fillId="2" borderId="22" xfId="0" applyFont="1" applyFill="1" applyBorder="1" applyAlignment="1">
      <alignment horizontal="left" vertical="top"/>
    </xf>
    <xf numFmtId="0" fontId="16" fillId="2" borderId="22" xfId="0" applyFont="1" applyFill="1" applyBorder="1"/>
    <xf numFmtId="0" fontId="16" fillId="2" borderId="49" xfId="0" applyFont="1" applyFill="1" applyBorder="1"/>
    <xf numFmtId="168" fontId="17" fillId="2" borderId="2" xfId="0" applyNumberFormat="1" applyFont="1" applyFill="1" applyBorder="1"/>
    <xf numFmtId="0" fontId="15" fillId="2" borderId="1" xfId="0" applyFont="1" applyFill="1" applyBorder="1" applyAlignment="1">
      <alignment horizontal="left" vertical="center"/>
    </xf>
    <xf numFmtId="49" fontId="16" fillId="2" borderId="1" xfId="0" applyNumberFormat="1" applyFont="1" applyFill="1" applyBorder="1" applyAlignment="1">
      <alignment horizontal="left" vertical="top"/>
    </xf>
    <xf numFmtId="170" fontId="15" fillId="2" borderId="2" xfId="0" applyNumberFormat="1" applyFont="1" applyFill="1" applyBorder="1" applyAlignment="1">
      <alignment vertical="center"/>
    </xf>
    <xf numFmtId="3" fontId="16" fillId="2" borderId="1" xfId="1" applyNumberFormat="1" applyFont="1" applyFill="1" applyBorder="1" applyAlignment="1">
      <alignment vertical="top"/>
    </xf>
    <xf numFmtId="3" fontId="16" fillId="2" borderId="18" xfId="1" applyNumberFormat="1" applyFont="1" applyFill="1" applyBorder="1" applyAlignment="1">
      <alignment vertical="top"/>
    </xf>
    <xf numFmtId="3" fontId="15" fillId="2" borderId="1" xfId="0" applyNumberFormat="1" applyFont="1" applyFill="1" applyBorder="1" applyAlignment="1">
      <alignment horizontal="left" vertical="top"/>
    </xf>
    <xf numFmtId="3" fontId="15" fillId="2" borderId="18" xfId="0" applyNumberFormat="1" applyFont="1" applyFill="1" applyBorder="1" applyAlignment="1">
      <alignment horizontal="left" vertical="top"/>
    </xf>
    <xf numFmtId="168" fontId="16" fillId="2" borderId="2" xfId="0" applyNumberFormat="1" applyFont="1" applyFill="1" applyBorder="1"/>
    <xf numFmtId="0" fontId="16" fillId="2" borderId="6" xfId="0" applyFont="1" applyFill="1" applyBorder="1" applyAlignment="1">
      <alignment horizontal="center" vertical="center"/>
    </xf>
    <xf numFmtId="0" fontId="16" fillId="2" borderId="6" xfId="0" applyFont="1" applyFill="1" applyBorder="1" applyAlignment="1">
      <alignment horizontal="left" vertical="top" wrapText="1"/>
    </xf>
    <xf numFmtId="49" fontId="16" fillId="2" borderId="13" xfId="0" applyNumberFormat="1" applyFont="1" applyFill="1" applyBorder="1" applyAlignment="1">
      <alignment horizontal="center"/>
    </xf>
    <xf numFmtId="49" fontId="16" fillId="2" borderId="6" xfId="0" applyNumberFormat="1" applyFont="1" applyFill="1" applyBorder="1" applyAlignment="1">
      <alignment horizontal="center"/>
    </xf>
    <xf numFmtId="168" fontId="16" fillId="2" borderId="60" xfId="0" applyNumberFormat="1" applyFont="1" applyFill="1" applyBorder="1" applyAlignment="1">
      <alignment horizontal="right" vertical="center"/>
    </xf>
    <xf numFmtId="0" fontId="25" fillId="2" borderId="6" xfId="0" applyFont="1" applyFill="1" applyBorder="1" applyAlignment="1">
      <alignment horizontal="center" vertical="center"/>
    </xf>
    <xf numFmtId="168" fontId="16" fillId="2" borderId="23" xfId="0" applyNumberFormat="1" applyFont="1" applyFill="1" applyBorder="1" applyAlignment="1">
      <alignment horizontal="right" vertical="center"/>
    </xf>
    <xf numFmtId="168" fontId="16" fillId="2" borderId="44" xfId="0" applyNumberFormat="1" applyFont="1" applyFill="1" applyBorder="1" applyAlignment="1">
      <alignment horizontal="center" vertical="center"/>
    </xf>
    <xf numFmtId="41" fontId="16" fillId="2" borderId="42" xfId="0" applyNumberFormat="1" applyFont="1" applyFill="1" applyBorder="1" applyAlignment="1">
      <alignment horizontal="center" vertical="center"/>
    </xf>
    <xf numFmtId="168" fontId="15" fillId="2" borderId="1" xfId="0" applyNumberFormat="1" applyFont="1" applyFill="1" applyBorder="1" applyAlignment="1">
      <alignment vertical="center"/>
    </xf>
    <xf numFmtId="0" fontId="20" fillId="2" borderId="7" xfId="0" applyFont="1" applyFill="1" applyBorder="1" applyAlignment="1">
      <alignment horizontal="center" vertical="center"/>
    </xf>
    <xf numFmtId="49" fontId="20" fillId="2" borderId="1" xfId="0" applyNumberFormat="1" applyFont="1" applyFill="1" applyBorder="1" applyAlignment="1">
      <alignment horizontal="left" vertical="center"/>
    </xf>
    <xf numFmtId="168" fontId="20" fillId="2" borderId="44" xfId="0" applyNumberFormat="1" applyFont="1" applyFill="1" applyBorder="1" applyAlignment="1">
      <alignment horizontal="center" vertical="center"/>
    </xf>
    <xf numFmtId="0" fontId="16" fillId="2" borderId="6" xfId="0" applyFont="1" applyFill="1" applyBorder="1" applyAlignment="1">
      <alignment wrapText="1"/>
    </xf>
    <xf numFmtId="41" fontId="16" fillId="2" borderId="6" xfId="0" applyNumberFormat="1" applyFont="1" applyFill="1" applyBorder="1" applyAlignment="1">
      <alignment horizontal="center" vertical="center"/>
    </xf>
    <xf numFmtId="49" fontId="9" fillId="2" borderId="13" xfId="0" applyNumberFormat="1" applyFont="1" applyFill="1" applyBorder="1" applyAlignment="1">
      <alignment vertical="center"/>
    </xf>
    <xf numFmtId="49" fontId="9" fillId="2" borderId="6" xfId="0" applyNumberFormat="1" applyFont="1" applyFill="1" applyBorder="1" applyAlignment="1">
      <alignment vertical="center"/>
    </xf>
    <xf numFmtId="0" fontId="9" fillId="2" borderId="6" xfId="0" applyFont="1" applyFill="1" applyBorder="1" applyAlignment="1">
      <alignment horizontal="center" vertical="center"/>
    </xf>
    <xf numFmtId="0" fontId="9" fillId="2" borderId="6" xfId="0" applyFont="1" applyFill="1" applyBorder="1" applyAlignment="1">
      <alignment vertical="center"/>
    </xf>
    <xf numFmtId="43" fontId="9" fillId="2" borderId="6" xfId="1" applyFont="1" applyFill="1" applyBorder="1" applyAlignment="1">
      <alignment vertical="center"/>
    </xf>
    <xf numFmtId="0" fontId="9" fillId="2" borderId="23" xfId="0" applyFont="1" applyFill="1" applyBorder="1" applyAlignment="1">
      <alignment vertical="center"/>
    </xf>
    <xf numFmtId="0" fontId="19" fillId="2" borderId="79" xfId="0" applyFont="1" applyFill="1" applyBorder="1"/>
    <xf numFmtId="0" fontId="19" fillId="2" borderId="80" xfId="0" applyFont="1" applyFill="1" applyBorder="1"/>
    <xf numFmtId="0" fontId="19" fillId="2" borderId="83" xfId="0" applyFont="1" applyFill="1" applyBorder="1"/>
    <xf numFmtId="0" fontId="21" fillId="2" borderId="84" xfId="0" applyFont="1" applyFill="1" applyBorder="1"/>
    <xf numFmtId="0" fontId="2" fillId="2" borderId="83" xfId="0" applyFont="1" applyFill="1" applyBorder="1"/>
    <xf numFmtId="0" fontId="5" fillId="2" borderId="85" xfId="0" applyFont="1" applyFill="1" applyBorder="1" applyAlignment="1">
      <alignment vertical="center" wrapText="1"/>
    </xf>
    <xf numFmtId="0" fontId="2" fillId="2" borderId="86" xfId="0" applyFont="1" applyFill="1" applyBorder="1" applyAlignment="1">
      <alignment horizontal="left" vertical="center"/>
    </xf>
    <xf numFmtId="0" fontId="4" fillId="2" borderId="90" xfId="0" applyFont="1" applyFill="1" applyBorder="1" applyAlignment="1">
      <alignment vertical="center"/>
    </xf>
    <xf numFmtId="0" fontId="4" fillId="2" borderId="87" xfId="0" applyFont="1" applyFill="1" applyBorder="1" applyAlignment="1">
      <alignment vertical="center"/>
    </xf>
    <xf numFmtId="0" fontId="4" fillId="2" borderId="93" xfId="0" applyFont="1" applyFill="1" applyBorder="1" applyAlignment="1">
      <alignment vertical="center"/>
    </xf>
    <xf numFmtId="0" fontId="9" fillId="2" borderId="88" xfId="0" applyFont="1" applyFill="1" applyBorder="1" applyAlignment="1">
      <alignment vertical="top"/>
    </xf>
    <xf numFmtId="0" fontId="2" fillId="2" borderId="99" xfId="0" applyFont="1" applyFill="1" applyBorder="1" applyAlignment="1">
      <alignment horizontal="center" vertical="center" wrapText="1"/>
    </xf>
    <xf numFmtId="0" fontId="20" fillId="2" borderId="100" xfId="0" quotePrefix="1" applyFont="1" applyFill="1" applyBorder="1" applyAlignment="1">
      <alignment horizontal="left" vertical="center" wrapText="1"/>
    </xf>
    <xf numFmtId="168" fontId="15" fillId="2" borderId="101" xfId="0" applyNumberFormat="1" applyFont="1" applyFill="1" applyBorder="1" applyAlignment="1">
      <alignment horizontal="left" vertical="center" wrapText="1"/>
    </xf>
    <xf numFmtId="49" fontId="20" fillId="2" borderId="86" xfId="0" applyNumberFormat="1" applyFont="1" applyFill="1" applyBorder="1" applyAlignment="1">
      <alignment horizontal="left"/>
    </xf>
    <xf numFmtId="168" fontId="15" fillId="2" borderId="95" xfId="0" applyNumberFormat="1" applyFont="1" applyFill="1" applyBorder="1" applyAlignment="1">
      <alignment vertical="center"/>
    </xf>
    <xf numFmtId="168" fontId="15" fillId="2" borderId="87" xfId="0" applyNumberFormat="1" applyFont="1" applyFill="1" applyBorder="1" applyAlignment="1">
      <alignment vertical="center"/>
    </xf>
    <xf numFmtId="49" fontId="20" fillId="2" borderId="86" xfId="0" applyNumberFormat="1" applyFont="1" applyFill="1" applyBorder="1"/>
    <xf numFmtId="168" fontId="20" fillId="2" borderId="102" xfId="0" applyNumberFormat="1" applyFont="1" applyFill="1" applyBorder="1" applyAlignment="1">
      <alignment vertical="center"/>
    </xf>
    <xf numFmtId="49" fontId="16" fillId="2" borderId="88" xfId="0" applyNumberFormat="1" applyFont="1" applyFill="1" applyBorder="1" applyAlignment="1">
      <alignment horizontal="left"/>
    </xf>
    <xf numFmtId="168" fontId="15" fillId="2" borderId="87" xfId="0" applyNumberFormat="1" applyFont="1" applyFill="1" applyBorder="1"/>
    <xf numFmtId="168" fontId="16" fillId="2" borderId="87" xfId="0" applyNumberFormat="1" applyFont="1" applyFill="1" applyBorder="1"/>
    <xf numFmtId="170" fontId="15" fillId="2" borderId="87" xfId="0" applyNumberFormat="1" applyFont="1" applyFill="1" applyBorder="1" applyAlignment="1">
      <alignment vertical="center"/>
    </xf>
    <xf numFmtId="49" fontId="16" fillId="2" borderId="86" xfId="0" applyNumberFormat="1" applyFont="1" applyFill="1" applyBorder="1" applyAlignment="1">
      <alignment horizontal="left"/>
    </xf>
    <xf numFmtId="49" fontId="16" fillId="2" borderId="103" xfId="0" applyNumberFormat="1" applyFont="1" applyFill="1" applyBorder="1" applyAlignment="1">
      <alignment horizontal="left"/>
    </xf>
    <xf numFmtId="168" fontId="15" fillId="2" borderId="87" xfId="0" applyNumberFormat="1" applyFont="1" applyFill="1" applyBorder="1" applyAlignment="1">
      <alignment vertical="top"/>
    </xf>
    <xf numFmtId="0" fontId="24" fillId="2" borderId="100" xfId="0" applyFont="1" applyFill="1" applyBorder="1" applyAlignment="1">
      <alignment vertical="center"/>
    </xf>
    <xf numFmtId="37" fontId="15" fillId="2" borderId="104" xfId="0" applyNumberFormat="1" applyFont="1" applyFill="1" applyBorder="1" applyAlignment="1">
      <alignment vertical="center"/>
    </xf>
    <xf numFmtId="0" fontId="24" fillId="2" borderId="0" xfId="0" applyFont="1" applyFill="1" applyAlignment="1">
      <alignment vertical="center"/>
    </xf>
    <xf numFmtId="39" fontId="24" fillId="2" borderId="105" xfId="0" applyNumberFormat="1" applyFont="1" applyFill="1" applyBorder="1" applyAlignment="1">
      <alignment vertical="center"/>
    </xf>
    <xf numFmtId="0" fontId="25" fillId="2" borderId="0" xfId="0" applyFont="1" applyFill="1" applyAlignment="1">
      <alignment horizontal="center"/>
    </xf>
    <xf numFmtId="0" fontId="25" fillId="2" borderId="84" xfId="0" applyFont="1" applyFill="1" applyBorder="1" applyAlignment="1">
      <alignment horizontal="center"/>
    </xf>
    <xf numFmtId="0" fontId="24" fillId="2" borderId="0" xfId="0" applyFont="1" applyFill="1" applyAlignment="1">
      <alignment horizontal="center"/>
    </xf>
    <xf numFmtId="0" fontId="24" fillId="2" borderId="84" xfId="0" applyFont="1" applyFill="1" applyBorder="1" applyAlignment="1">
      <alignment horizontal="center"/>
    </xf>
    <xf numFmtId="0" fontId="17" fillId="2" borderId="0" xfId="0" applyFont="1" applyFill="1" applyAlignment="1">
      <alignment vertical="justify" wrapText="1"/>
    </xf>
    <xf numFmtId="0" fontId="26" fillId="2" borderId="0" xfId="0" applyFont="1" applyFill="1" applyAlignment="1">
      <alignment horizontal="center"/>
    </xf>
    <xf numFmtId="0" fontId="24" fillId="2" borderId="109" xfId="0" applyFont="1" applyFill="1" applyBorder="1" applyAlignment="1">
      <alignment vertical="center"/>
    </xf>
    <xf numFmtId="0" fontId="24" fillId="2" borderId="110" xfId="0" applyFont="1" applyFill="1" applyBorder="1" applyAlignment="1">
      <alignment vertical="center"/>
    </xf>
    <xf numFmtId="0" fontId="25" fillId="2" borderId="110" xfId="0" applyFont="1" applyFill="1" applyBorder="1" applyAlignment="1">
      <alignment horizontal="center"/>
    </xf>
    <xf numFmtId="43" fontId="25" fillId="2" borderId="110" xfId="1" applyFont="1" applyFill="1" applyBorder="1" applyAlignment="1">
      <alignment horizontal="center"/>
    </xf>
    <xf numFmtId="0" fontId="25" fillId="2" borderId="111" xfId="0" applyFont="1" applyFill="1" applyBorder="1" applyAlignment="1">
      <alignment horizontal="center"/>
    </xf>
    <xf numFmtId="168" fontId="15" fillId="2" borderId="97" xfId="0" applyNumberFormat="1" applyFont="1" applyFill="1" applyBorder="1" applyAlignment="1">
      <alignment vertical="center"/>
    </xf>
    <xf numFmtId="0" fontId="38" fillId="2" borderId="0" xfId="0" applyFont="1" applyFill="1"/>
    <xf numFmtId="0" fontId="39" fillId="2" borderId="0" xfId="0" applyFont="1" applyFill="1"/>
    <xf numFmtId="0" fontId="40" fillId="2" borderId="0" xfId="0" applyFont="1" applyFill="1"/>
    <xf numFmtId="0" fontId="41" fillId="2" borderId="0" xfId="0" applyFont="1" applyFill="1"/>
    <xf numFmtId="168" fontId="41" fillId="2" borderId="0" xfId="0" applyNumberFormat="1" applyFont="1" applyFill="1"/>
    <xf numFmtId="37" fontId="41" fillId="2" borderId="0" xfId="0" applyNumberFormat="1" applyFont="1" applyFill="1"/>
    <xf numFmtId="0" fontId="6" fillId="2" borderId="12" xfId="0" applyFont="1" applyFill="1" applyBorder="1" applyAlignment="1">
      <alignment horizontal="center"/>
    </xf>
    <xf numFmtId="0" fontId="6" fillId="2" borderId="63" xfId="0" applyFont="1" applyFill="1" applyBorder="1" applyAlignment="1">
      <alignment horizontal="center"/>
    </xf>
    <xf numFmtId="0" fontId="21" fillId="2" borderId="64" xfId="0" applyFont="1" applyFill="1" applyBorder="1" applyAlignment="1">
      <alignment horizontal="center"/>
    </xf>
    <xf numFmtId="0" fontId="21" fillId="2" borderId="34" xfId="0" applyFont="1" applyFill="1" applyBorder="1" applyAlignment="1">
      <alignment horizontal="center"/>
    </xf>
    <xf numFmtId="0" fontId="6" fillId="2" borderId="6" xfId="0" applyFont="1" applyFill="1" applyBorder="1" applyAlignment="1">
      <alignment horizontal="center"/>
    </xf>
    <xf numFmtId="0" fontId="6" fillId="2" borderId="42" xfId="0" applyFont="1" applyFill="1" applyBorder="1" applyAlignment="1">
      <alignment horizontal="center"/>
    </xf>
    <xf numFmtId="0" fontId="21" fillId="2" borderId="39" xfId="0" applyFont="1" applyFill="1" applyBorder="1" applyAlignment="1">
      <alignment horizontal="center"/>
    </xf>
    <xf numFmtId="0" fontId="21" fillId="2" borderId="35" xfId="0" applyFont="1" applyFill="1" applyBorder="1" applyAlignment="1">
      <alignment horizontal="center"/>
    </xf>
    <xf numFmtId="0" fontId="6" fillId="2" borderId="22" xfId="0" applyFont="1" applyFill="1" applyBorder="1" applyAlignment="1">
      <alignment horizontal="center"/>
    </xf>
    <xf numFmtId="0" fontId="6" fillId="2" borderId="49" xfId="0" applyFont="1" applyFill="1" applyBorder="1" applyAlignment="1">
      <alignment horizontal="center"/>
    </xf>
    <xf numFmtId="0" fontId="2" fillId="2" borderId="61" xfId="0" applyFont="1" applyFill="1" applyBorder="1" applyAlignment="1">
      <alignment horizontal="left" vertical="center"/>
    </xf>
    <xf numFmtId="0" fontId="2" fillId="2" borderId="22" xfId="0" applyFont="1" applyFill="1" applyBorder="1" applyAlignment="1">
      <alignment horizontal="left" vertical="center"/>
    </xf>
    <xf numFmtId="0" fontId="6" fillId="2" borderId="0" xfId="0" applyFont="1" applyFill="1" applyAlignment="1">
      <alignment horizontal="center"/>
    </xf>
    <xf numFmtId="0" fontId="2" fillId="2" borderId="14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/>
    </xf>
    <xf numFmtId="0" fontId="2" fillId="2" borderId="2" xfId="0" applyFont="1" applyFill="1" applyBorder="1" applyAlignment="1">
      <alignment horizontal="center"/>
    </xf>
    <xf numFmtId="0" fontId="2" fillId="2" borderId="13" xfId="0" applyFont="1" applyFill="1" applyBorder="1" applyAlignment="1">
      <alignment horizontal="left" vertical="center"/>
    </xf>
    <xf numFmtId="0" fontId="2" fillId="2" borderId="6" xfId="0" applyFont="1" applyFill="1" applyBorder="1" applyAlignment="1">
      <alignment horizontal="left" vertical="center"/>
    </xf>
    <xf numFmtId="0" fontId="4" fillId="2" borderId="69" xfId="0" applyFont="1" applyFill="1" applyBorder="1" applyAlignment="1">
      <alignment horizontal="left" vertical="top"/>
    </xf>
    <xf numFmtId="0" fontId="4" fillId="2" borderId="76" xfId="0" applyFont="1" applyFill="1" applyBorder="1" applyAlignment="1">
      <alignment horizontal="left" vertical="top"/>
    </xf>
    <xf numFmtId="0" fontId="2" fillId="2" borderId="14" xfId="0" applyFont="1" applyFill="1" applyBorder="1" applyAlignment="1">
      <alignment horizontal="left" vertical="center"/>
    </xf>
    <xf numFmtId="0" fontId="2" fillId="2" borderId="1" xfId="0" applyFont="1" applyFill="1" applyBorder="1" applyAlignment="1">
      <alignment horizontal="left" vertical="center"/>
    </xf>
    <xf numFmtId="0" fontId="4" fillId="2" borderId="77" xfId="0" applyFont="1" applyFill="1" applyBorder="1" applyAlignment="1">
      <alignment horizontal="left" wrapText="1"/>
    </xf>
    <xf numFmtId="0" fontId="4" fillId="2" borderId="78" xfId="0" applyFont="1" applyFill="1" applyBorder="1" applyAlignment="1">
      <alignment horizontal="left" wrapText="1"/>
    </xf>
    <xf numFmtId="0" fontId="4" fillId="2" borderId="1" xfId="0" applyFont="1" applyFill="1" applyBorder="1" applyAlignment="1">
      <alignment horizontal="left" vertical="center"/>
    </xf>
    <xf numFmtId="0" fontId="4" fillId="2" borderId="2" xfId="0" applyFont="1" applyFill="1" applyBorder="1" applyAlignment="1">
      <alignment horizontal="left" vertical="center"/>
    </xf>
    <xf numFmtId="0" fontId="9" fillId="2" borderId="14" xfId="0" applyFont="1" applyFill="1" applyBorder="1" applyAlignment="1">
      <alignment horizontal="left" vertical="top"/>
    </xf>
    <xf numFmtId="0" fontId="9" fillId="2" borderId="1" xfId="0" applyFont="1" applyFill="1" applyBorder="1" applyAlignment="1">
      <alignment horizontal="left" vertical="top"/>
    </xf>
    <xf numFmtId="0" fontId="12" fillId="2" borderId="1" xfId="0" applyFont="1" applyFill="1" applyBorder="1" applyAlignment="1">
      <alignment horizontal="left" vertical="top" wrapText="1"/>
    </xf>
    <xf numFmtId="0" fontId="7" fillId="2" borderId="62" xfId="0" applyFont="1" applyFill="1" applyBorder="1" applyAlignment="1">
      <alignment horizontal="center" vertical="center"/>
    </xf>
    <xf numFmtId="0" fontId="7" fillId="2" borderId="44" xfId="0" applyFont="1" applyFill="1" applyBorder="1" applyAlignment="1">
      <alignment horizontal="center" vertical="center"/>
    </xf>
    <xf numFmtId="0" fontId="7" fillId="2" borderId="37" xfId="0" applyFont="1" applyFill="1" applyBorder="1" applyAlignment="1">
      <alignment horizontal="center" vertical="center"/>
    </xf>
    <xf numFmtId="0" fontId="9" fillId="2" borderId="13" xfId="0" applyFont="1" applyFill="1" applyBorder="1" applyAlignment="1">
      <alignment horizontal="left" vertical="top"/>
    </xf>
    <xf numFmtId="0" fontId="9" fillId="2" borderId="6" xfId="0" applyFont="1" applyFill="1" applyBorder="1" applyAlignment="1">
      <alignment horizontal="left" vertical="top"/>
    </xf>
    <xf numFmtId="0" fontId="9" fillId="2" borderId="42" xfId="0" applyFont="1" applyFill="1" applyBorder="1" applyAlignment="1">
      <alignment horizontal="left" vertical="top"/>
    </xf>
    <xf numFmtId="0" fontId="9" fillId="2" borderId="6" xfId="0" applyFont="1" applyFill="1" applyBorder="1" applyAlignment="1">
      <alignment horizontal="left" vertical="center" wrapText="1"/>
    </xf>
    <xf numFmtId="0" fontId="9" fillId="2" borderId="18" xfId="0" applyFont="1" applyFill="1" applyBorder="1" applyAlignment="1">
      <alignment horizontal="left" vertical="top"/>
    </xf>
    <xf numFmtId="0" fontId="12" fillId="2" borderId="7" xfId="0" applyFont="1" applyFill="1" applyBorder="1" applyAlignment="1">
      <alignment horizontal="left" vertical="center" wrapText="1"/>
    </xf>
    <xf numFmtId="0" fontId="12" fillId="2" borderId="1" xfId="0" applyFont="1" applyFill="1" applyBorder="1" applyAlignment="1">
      <alignment horizontal="left" vertical="center" wrapText="1"/>
    </xf>
    <xf numFmtId="0" fontId="12" fillId="2" borderId="2" xfId="0" applyFont="1" applyFill="1" applyBorder="1" applyAlignment="1">
      <alignment horizontal="left" vertical="center" wrapText="1"/>
    </xf>
    <xf numFmtId="0" fontId="2" fillId="2" borderId="26" xfId="0" applyFont="1" applyFill="1" applyBorder="1" applyAlignment="1">
      <alignment horizontal="center" vertical="center" wrapText="1"/>
    </xf>
    <xf numFmtId="0" fontId="2" fillId="2" borderId="27" xfId="0" applyFont="1" applyFill="1" applyBorder="1" applyAlignment="1">
      <alignment horizontal="center" vertical="center" wrapText="1"/>
    </xf>
    <xf numFmtId="0" fontId="2" fillId="2" borderId="24" xfId="0" applyFont="1" applyFill="1" applyBorder="1" applyAlignment="1">
      <alignment horizontal="center" vertical="center" wrapText="1"/>
    </xf>
    <xf numFmtId="0" fontId="9" fillId="2" borderId="14" xfId="0" applyFont="1" applyFill="1" applyBorder="1" applyAlignment="1">
      <alignment horizontal="center" vertical="center"/>
    </xf>
    <xf numFmtId="0" fontId="9" fillId="2" borderId="1" xfId="0" applyFont="1" applyFill="1" applyBorder="1" applyAlignment="1">
      <alignment horizontal="center" vertical="center"/>
    </xf>
    <xf numFmtId="0" fontId="9" fillId="2" borderId="2" xfId="0" applyFont="1" applyFill="1" applyBorder="1" applyAlignment="1">
      <alignment horizontal="center" vertical="center"/>
    </xf>
    <xf numFmtId="0" fontId="9" fillId="2" borderId="14" xfId="0" applyFont="1" applyFill="1" applyBorder="1" applyAlignment="1">
      <alignment vertical="center" wrapText="1"/>
    </xf>
    <xf numFmtId="0" fontId="9" fillId="2" borderId="1" xfId="0" applyFont="1" applyFill="1" applyBorder="1" applyAlignment="1">
      <alignment vertical="center" wrapText="1"/>
    </xf>
    <xf numFmtId="0" fontId="9" fillId="2" borderId="1" xfId="0" applyFont="1" applyFill="1" applyBorder="1" applyAlignment="1">
      <alignment horizontal="left" vertical="center" wrapText="1"/>
    </xf>
    <xf numFmtId="0" fontId="9" fillId="2" borderId="2" xfId="0" applyFont="1" applyFill="1" applyBorder="1" applyAlignment="1">
      <alignment horizontal="left" vertical="center" wrapText="1"/>
    </xf>
    <xf numFmtId="0" fontId="2" fillId="2" borderId="61" xfId="0" applyFont="1" applyFill="1" applyBorder="1" applyAlignment="1">
      <alignment horizontal="center"/>
    </xf>
    <xf numFmtId="0" fontId="2" fillId="2" borderId="22" xfId="0" applyFont="1" applyFill="1" applyBorder="1" applyAlignment="1">
      <alignment horizontal="center"/>
    </xf>
    <xf numFmtId="0" fontId="2" fillId="2" borderId="3" xfId="0" applyFont="1" applyFill="1" applyBorder="1" applyAlignment="1">
      <alignment horizontal="center"/>
    </xf>
    <xf numFmtId="0" fontId="2" fillId="2" borderId="11" xfId="0" applyFont="1" applyFill="1" applyBorder="1" applyAlignment="1">
      <alignment horizontal="center" vertical="center"/>
    </xf>
    <xf numFmtId="0" fontId="2" fillId="2" borderId="0" xfId="0" applyFont="1" applyFill="1" applyAlignment="1">
      <alignment horizontal="center" vertical="center"/>
    </xf>
    <xf numFmtId="0" fontId="2" fillId="2" borderId="35" xfId="0" applyFont="1" applyFill="1" applyBorder="1" applyAlignment="1">
      <alignment horizontal="center" vertical="center"/>
    </xf>
    <xf numFmtId="0" fontId="2" fillId="2" borderId="7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14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7" xfId="0" applyFont="1" applyFill="1" applyBorder="1" applyAlignment="1">
      <alignment horizontal="center" vertical="center" wrapText="1"/>
    </xf>
    <xf numFmtId="0" fontId="2" fillId="2" borderId="55" xfId="0" applyFont="1" applyFill="1" applyBorder="1" applyAlignment="1">
      <alignment horizontal="center" vertical="center" wrapText="1"/>
    </xf>
    <xf numFmtId="38" fontId="11" fillId="2" borderId="62" xfId="0" applyNumberFormat="1" applyFont="1" applyFill="1" applyBorder="1" applyAlignment="1">
      <alignment horizontal="center" vertical="center" wrapText="1"/>
    </xf>
    <xf numFmtId="0" fontId="9" fillId="2" borderId="0" xfId="0" applyFont="1" applyFill="1" applyAlignment="1">
      <alignment horizontal="center"/>
    </xf>
    <xf numFmtId="0" fontId="9" fillId="2" borderId="35" xfId="0" applyFont="1" applyFill="1" applyBorder="1" applyAlignment="1">
      <alignment horizontal="center"/>
    </xf>
    <xf numFmtId="0" fontId="14" fillId="2" borderId="0" xfId="0" applyFont="1" applyFill="1" applyAlignment="1">
      <alignment horizontal="center" vertical="justify" wrapText="1"/>
    </xf>
    <xf numFmtId="0" fontId="14" fillId="2" borderId="35" xfId="0" applyFont="1" applyFill="1" applyBorder="1" applyAlignment="1">
      <alignment horizontal="center" vertical="justify" wrapText="1"/>
    </xf>
    <xf numFmtId="0" fontId="18" fillId="2" borderId="0" xfId="0" applyFont="1" applyFill="1" applyAlignment="1">
      <alignment horizontal="center"/>
    </xf>
    <xf numFmtId="0" fontId="11" fillId="2" borderId="0" xfId="0" applyFont="1" applyFill="1" applyAlignment="1">
      <alignment horizontal="center"/>
    </xf>
    <xf numFmtId="0" fontId="11" fillId="2" borderId="35" xfId="0" applyFont="1" applyFill="1" applyBorder="1" applyAlignment="1">
      <alignment horizontal="center"/>
    </xf>
    <xf numFmtId="0" fontId="11" fillId="2" borderId="44" xfId="0" applyFont="1" applyFill="1" applyBorder="1" applyAlignment="1">
      <alignment horizontal="center" vertical="center" wrapText="1"/>
    </xf>
    <xf numFmtId="165" fontId="11" fillId="2" borderId="44" xfId="0" applyNumberFormat="1" applyFont="1" applyFill="1" applyBorder="1" applyAlignment="1">
      <alignment horizontal="center" vertical="center" wrapText="1"/>
    </xf>
    <xf numFmtId="165" fontId="9" fillId="2" borderId="44" xfId="0" applyNumberFormat="1" applyFont="1" applyFill="1" applyBorder="1"/>
    <xf numFmtId="0" fontId="2" fillId="2" borderId="60" xfId="0" applyFont="1" applyFill="1" applyBorder="1" applyAlignment="1">
      <alignment horizontal="center" vertical="top" wrapText="1"/>
    </xf>
    <xf numFmtId="0" fontId="2" fillId="2" borderId="37" xfId="0" applyFont="1" applyFill="1" applyBorder="1" applyAlignment="1">
      <alignment horizontal="center" vertical="top" wrapText="1"/>
    </xf>
    <xf numFmtId="0" fontId="19" fillId="2" borderId="0" xfId="0" applyFont="1" applyFill="1" applyAlignment="1">
      <alignment horizontal="center"/>
    </xf>
    <xf numFmtId="49" fontId="9" fillId="2" borderId="56" xfId="0" applyNumberFormat="1" applyFont="1" applyFill="1" applyBorder="1" applyAlignment="1">
      <alignment horizontal="center" vertical="center"/>
    </xf>
    <xf numFmtId="49" fontId="9" fillId="2" borderId="57" xfId="0" applyNumberFormat="1" applyFont="1" applyFill="1" applyBorder="1" applyAlignment="1">
      <alignment horizontal="center" vertical="center"/>
    </xf>
    <xf numFmtId="0" fontId="19" fillId="2" borderId="0" xfId="0" applyFont="1" applyFill="1" applyAlignment="1">
      <alignment horizontal="left"/>
    </xf>
    <xf numFmtId="0" fontId="9" fillId="2" borderId="0" xfId="0" applyFont="1" applyFill="1" applyAlignment="1">
      <alignment horizontal="center" vertical="top"/>
    </xf>
    <xf numFmtId="0" fontId="9" fillId="2" borderId="35" xfId="0" applyFont="1" applyFill="1" applyBorder="1" applyAlignment="1">
      <alignment horizontal="center" vertical="top"/>
    </xf>
    <xf numFmtId="49" fontId="11" fillId="2" borderId="58" xfId="0" applyNumberFormat="1" applyFont="1" applyFill="1" applyBorder="1" applyAlignment="1">
      <alignment horizontal="center" vertical="center"/>
    </xf>
    <xf numFmtId="49" fontId="11" fillId="2" borderId="17" xfId="0" applyNumberFormat="1" applyFont="1" applyFill="1" applyBorder="1" applyAlignment="1">
      <alignment horizontal="center" vertical="center"/>
    </xf>
    <xf numFmtId="49" fontId="11" fillId="2" borderId="25" xfId="0" applyNumberFormat="1" applyFont="1" applyFill="1" applyBorder="1" applyAlignment="1">
      <alignment horizontal="center" vertical="center"/>
    </xf>
    <xf numFmtId="0" fontId="11" fillId="2" borderId="25" xfId="0" applyFont="1" applyFill="1" applyBorder="1" applyAlignment="1">
      <alignment horizontal="center" vertical="center"/>
    </xf>
    <xf numFmtId="0" fontId="11" fillId="2" borderId="17" xfId="0" applyFont="1" applyFill="1" applyBorder="1" applyAlignment="1">
      <alignment horizontal="center" vertical="center"/>
    </xf>
    <xf numFmtId="0" fontId="11" fillId="2" borderId="59" xfId="0" applyFont="1" applyFill="1" applyBorder="1" applyAlignment="1">
      <alignment horizontal="center" vertical="center"/>
    </xf>
    <xf numFmtId="49" fontId="9" fillId="2" borderId="14" xfId="0" applyNumberFormat="1" applyFont="1" applyFill="1" applyBorder="1" applyAlignment="1">
      <alignment horizontal="center" vertical="center"/>
    </xf>
    <xf numFmtId="49" fontId="9" fillId="2" borderId="18" xfId="0" applyNumberFormat="1" applyFont="1" applyFill="1" applyBorder="1" applyAlignment="1">
      <alignment horizontal="center" vertical="center"/>
    </xf>
    <xf numFmtId="0" fontId="11" fillId="2" borderId="15" xfId="0" applyFont="1" applyFill="1" applyBorder="1" applyAlignment="1">
      <alignment horizontal="center" vertical="center"/>
    </xf>
    <xf numFmtId="0" fontId="11" fillId="2" borderId="16" xfId="0" applyFont="1" applyFill="1" applyBorder="1" applyAlignment="1">
      <alignment horizontal="center" vertical="center"/>
    </xf>
    <xf numFmtId="0" fontId="6" fillId="2" borderId="41" xfId="0" applyFont="1" applyFill="1" applyBorder="1" applyAlignment="1">
      <alignment horizontal="center"/>
    </xf>
    <xf numFmtId="0" fontId="21" fillId="2" borderId="12" xfId="0" applyFont="1" applyFill="1" applyBorder="1" applyAlignment="1">
      <alignment horizontal="center"/>
    </xf>
    <xf numFmtId="0" fontId="21" fillId="2" borderId="0" xfId="0" applyFont="1" applyFill="1" applyAlignment="1">
      <alignment horizontal="center"/>
    </xf>
    <xf numFmtId="0" fontId="9" fillId="2" borderId="13" xfId="0" applyFont="1" applyFill="1" applyBorder="1" applyAlignment="1">
      <alignment horizontal="left" vertical="center"/>
    </xf>
    <xf numFmtId="0" fontId="9" fillId="2" borderId="6" xfId="0" applyFont="1" applyFill="1" applyBorder="1" applyAlignment="1">
      <alignment horizontal="left" vertical="center"/>
    </xf>
    <xf numFmtId="0" fontId="9" fillId="2" borderId="42" xfId="0" applyFont="1" applyFill="1" applyBorder="1" applyAlignment="1">
      <alignment horizontal="left" vertical="center"/>
    </xf>
    <xf numFmtId="9" fontId="9" fillId="2" borderId="1" xfId="0" applyNumberFormat="1" applyFont="1" applyFill="1" applyBorder="1" applyAlignment="1">
      <alignment horizontal="left" vertical="center" wrapText="1"/>
    </xf>
    <xf numFmtId="9" fontId="9" fillId="2" borderId="2" xfId="0" applyNumberFormat="1" applyFont="1" applyFill="1" applyBorder="1" applyAlignment="1">
      <alignment horizontal="left" vertical="center" wrapText="1"/>
    </xf>
    <xf numFmtId="0" fontId="9" fillId="2" borderId="7" xfId="0" applyFont="1" applyFill="1" applyBorder="1" applyAlignment="1">
      <alignment horizontal="center" vertical="top"/>
    </xf>
    <xf numFmtId="0" fontId="9" fillId="2" borderId="1" xfId="0" applyFont="1" applyFill="1" applyBorder="1" applyAlignment="1">
      <alignment horizontal="center" vertical="top"/>
    </xf>
    <xf numFmtId="0" fontId="9" fillId="2" borderId="18" xfId="0" applyFont="1" applyFill="1" applyBorder="1" applyAlignment="1">
      <alignment horizontal="center" vertical="top"/>
    </xf>
    <xf numFmtId="0" fontId="9" fillId="2" borderId="61" xfId="0" applyFont="1" applyFill="1" applyBorder="1" applyAlignment="1">
      <alignment horizontal="center" vertical="center"/>
    </xf>
    <xf numFmtId="0" fontId="9" fillId="2" borderId="22" xfId="0" applyFont="1" applyFill="1" applyBorder="1" applyAlignment="1">
      <alignment horizontal="center" vertical="center"/>
    </xf>
    <xf numFmtId="0" fontId="9" fillId="2" borderId="49" xfId="0" applyFont="1" applyFill="1" applyBorder="1" applyAlignment="1">
      <alignment horizontal="center" vertical="center"/>
    </xf>
    <xf numFmtId="0" fontId="22" fillId="2" borderId="22" xfId="0" applyFont="1" applyFill="1" applyBorder="1" applyAlignment="1">
      <alignment horizontal="left" vertical="center"/>
    </xf>
    <xf numFmtId="0" fontId="22" fillId="2" borderId="3" xfId="0" applyFont="1" applyFill="1" applyBorder="1" applyAlignment="1">
      <alignment horizontal="left" vertical="center"/>
    </xf>
    <xf numFmtId="0" fontId="9" fillId="2" borderId="0" xfId="0" applyFont="1" applyFill="1" applyAlignment="1">
      <alignment horizontal="left" vertical="top" wrapText="1"/>
    </xf>
    <xf numFmtId="0" fontId="9" fillId="2" borderId="35" xfId="0" applyFont="1" applyFill="1" applyBorder="1" applyAlignment="1">
      <alignment horizontal="left" vertical="top" wrapText="1"/>
    </xf>
    <xf numFmtId="0" fontId="2" fillId="2" borderId="0" xfId="0" applyFont="1" applyFill="1" applyAlignment="1">
      <alignment horizontal="center"/>
    </xf>
    <xf numFmtId="0" fontId="2" fillId="2" borderId="35" xfId="0" applyFont="1" applyFill="1" applyBorder="1" applyAlignment="1">
      <alignment horizontal="center"/>
    </xf>
    <xf numFmtId="0" fontId="9" fillId="2" borderId="14" xfId="0" applyFont="1" applyFill="1" applyBorder="1" applyAlignment="1">
      <alignment horizontal="left" vertical="center"/>
    </xf>
    <xf numFmtId="0" fontId="9" fillId="2" borderId="1" xfId="0" applyFont="1" applyFill="1" applyBorder="1" applyAlignment="1">
      <alignment horizontal="left" vertical="center"/>
    </xf>
    <xf numFmtId="0" fontId="9" fillId="2" borderId="18" xfId="0" applyFont="1" applyFill="1" applyBorder="1" applyAlignment="1">
      <alignment horizontal="left" vertical="center"/>
    </xf>
    <xf numFmtId="0" fontId="9" fillId="2" borderId="2" xfId="0" applyFont="1" applyFill="1" applyBorder="1" applyAlignment="1">
      <alignment horizontal="left" vertical="top"/>
    </xf>
    <xf numFmtId="0" fontId="12" fillId="2" borderId="2" xfId="0" applyFont="1" applyFill="1" applyBorder="1" applyAlignment="1">
      <alignment horizontal="left" vertical="top" wrapText="1"/>
    </xf>
    <xf numFmtId="38" fontId="11" fillId="2" borderId="61" xfId="0" applyNumberFormat="1" applyFont="1" applyFill="1" applyBorder="1" applyAlignment="1">
      <alignment horizontal="center" vertical="center" wrapText="1"/>
    </xf>
    <xf numFmtId="38" fontId="11" fillId="2" borderId="22" xfId="0" applyNumberFormat="1" applyFont="1" applyFill="1" applyBorder="1" applyAlignment="1">
      <alignment horizontal="center" vertical="center" wrapText="1"/>
    </xf>
    <xf numFmtId="38" fontId="11" fillId="2" borderId="49" xfId="0" applyNumberFormat="1" applyFont="1" applyFill="1" applyBorder="1" applyAlignment="1">
      <alignment horizontal="center" vertical="center" wrapText="1"/>
    </xf>
    <xf numFmtId="38" fontId="11" fillId="2" borderId="11" xfId="0" applyNumberFormat="1" applyFont="1" applyFill="1" applyBorder="1" applyAlignment="1">
      <alignment horizontal="center" vertical="center" wrapText="1"/>
    </xf>
    <xf numFmtId="38" fontId="11" fillId="2" borderId="0" xfId="0" applyNumberFormat="1" applyFont="1" applyFill="1" applyAlignment="1">
      <alignment horizontal="center" vertical="center" wrapText="1"/>
    </xf>
    <xf numFmtId="38" fontId="11" fillId="2" borderId="41" xfId="0" applyNumberFormat="1" applyFont="1" applyFill="1" applyBorder="1" applyAlignment="1">
      <alignment horizontal="center" vertical="center" wrapText="1"/>
    </xf>
    <xf numFmtId="38" fontId="11" fillId="2" borderId="13" xfId="0" applyNumberFormat="1" applyFont="1" applyFill="1" applyBorder="1" applyAlignment="1">
      <alignment horizontal="center" vertical="center" wrapText="1"/>
    </xf>
    <xf numFmtId="38" fontId="11" fillId="2" borderId="6" xfId="0" applyNumberFormat="1" applyFont="1" applyFill="1" applyBorder="1" applyAlignment="1">
      <alignment horizontal="center" vertical="center" wrapText="1"/>
    </xf>
    <xf numFmtId="38" fontId="11" fillId="2" borderId="42" xfId="0" applyNumberFormat="1" applyFont="1" applyFill="1" applyBorder="1" applyAlignment="1">
      <alignment horizontal="center" vertical="center" wrapText="1"/>
    </xf>
    <xf numFmtId="0" fontId="11" fillId="2" borderId="54" xfId="0" applyFont="1" applyFill="1" applyBorder="1" applyAlignment="1">
      <alignment horizontal="center" vertical="center" wrapText="1"/>
    </xf>
    <xf numFmtId="0" fontId="11" fillId="2" borderId="40" xfId="0" applyFont="1" applyFill="1" applyBorder="1" applyAlignment="1">
      <alignment horizontal="center" vertical="center" wrapText="1"/>
    </xf>
    <xf numFmtId="0" fontId="11" fillId="2" borderId="50" xfId="0" applyFont="1" applyFill="1" applyBorder="1" applyAlignment="1">
      <alignment horizontal="center" vertical="center" wrapText="1"/>
    </xf>
    <xf numFmtId="49" fontId="7" fillId="2" borderId="14" xfId="0" applyNumberFormat="1" applyFont="1" applyFill="1" applyBorder="1" applyAlignment="1">
      <alignment horizontal="left"/>
    </xf>
    <xf numFmtId="49" fontId="7" fillId="2" borderId="1" xfId="0" applyNumberFormat="1" applyFont="1" applyFill="1" applyBorder="1" applyAlignment="1">
      <alignment horizontal="left"/>
    </xf>
    <xf numFmtId="49" fontId="15" fillId="2" borderId="7" xfId="0" applyNumberFormat="1" applyFont="1" applyFill="1" applyBorder="1" applyAlignment="1">
      <alignment horizontal="left" vertical="top"/>
    </xf>
    <xf numFmtId="49" fontId="15" fillId="2" borderId="1" xfId="0" applyNumberFormat="1" applyFont="1" applyFill="1" applyBorder="1" applyAlignment="1">
      <alignment horizontal="left" vertical="top"/>
    </xf>
    <xf numFmtId="49" fontId="15" fillId="2" borderId="18" xfId="0" applyNumberFormat="1" applyFont="1" applyFill="1" applyBorder="1" applyAlignment="1">
      <alignment horizontal="left" vertical="top"/>
    </xf>
    <xf numFmtId="49" fontId="7" fillId="2" borderId="33" xfId="0" applyNumberFormat="1" applyFont="1" applyFill="1" applyBorder="1" applyAlignment="1">
      <alignment horizontal="left"/>
    </xf>
    <xf numFmtId="49" fontId="7" fillId="2" borderId="12" xfId="0" applyNumberFormat="1" applyFont="1" applyFill="1" applyBorder="1" applyAlignment="1">
      <alignment horizontal="left"/>
    </xf>
    <xf numFmtId="49" fontId="15" fillId="2" borderId="64" xfId="0" applyNumberFormat="1" applyFont="1" applyFill="1" applyBorder="1" applyAlignment="1">
      <alignment horizontal="left" vertical="top"/>
    </xf>
    <xf numFmtId="49" fontId="15" fillId="2" borderId="12" xfId="0" applyNumberFormat="1" applyFont="1" applyFill="1" applyBorder="1" applyAlignment="1">
      <alignment horizontal="left" vertical="top"/>
    </xf>
    <xf numFmtId="49" fontId="15" fillId="2" borderId="63" xfId="0" applyNumberFormat="1" applyFont="1" applyFill="1" applyBorder="1" applyAlignment="1">
      <alignment horizontal="left" vertical="top"/>
    </xf>
    <xf numFmtId="49" fontId="17" fillId="2" borderId="1" xfId="0" applyNumberFormat="1" applyFont="1" applyFill="1" applyBorder="1" applyAlignment="1">
      <alignment horizontal="left" vertical="top" wrapText="1"/>
    </xf>
    <xf numFmtId="0" fontId="30" fillId="2" borderId="0" xfId="0" applyFont="1" applyFill="1" applyAlignment="1">
      <alignment horizontal="center" vertical="center"/>
    </xf>
    <xf numFmtId="0" fontId="30" fillId="2" borderId="41" xfId="0" applyFont="1" applyFill="1" applyBorder="1" applyAlignment="1">
      <alignment horizontal="center" vertical="center"/>
    </xf>
    <xf numFmtId="0" fontId="31" fillId="2" borderId="54" xfId="0" applyFont="1" applyFill="1" applyBorder="1" applyAlignment="1">
      <alignment horizontal="center" vertical="center"/>
    </xf>
    <xf numFmtId="0" fontId="31" fillId="2" borderId="40" xfId="0" applyFont="1" applyFill="1" applyBorder="1" applyAlignment="1">
      <alignment horizontal="center" vertical="center"/>
    </xf>
    <xf numFmtId="41" fontId="30" fillId="2" borderId="54" xfId="0" applyNumberFormat="1" applyFont="1" applyFill="1" applyBorder="1" applyAlignment="1">
      <alignment horizontal="center" vertical="center"/>
    </xf>
    <xf numFmtId="41" fontId="30" fillId="2" borderId="40" xfId="0" applyNumberFormat="1" applyFont="1" applyFill="1" applyBorder="1" applyAlignment="1">
      <alignment horizontal="center" vertical="center"/>
    </xf>
    <xf numFmtId="3" fontId="30" fillId="2" borderId="54" xfId="1" applyNumberFormat="1" applyFont="1" applyFill="1" applyBorder="1" applyAlignment="1">
      <alignment horizontal="center" vertical="center"/>
    </xf>
    <xf numFmtId="3" fontId="30" fillId="2" borderId="65" xfId="1" applyNumberFormat="1" applyFont="1" applyFill="1" applyBorder="1" applyAlignment="1">
      <alignment horizontal="center" vertical="center"/>
    </xf>
    <xf numFmtId="168" fontId="30" fillId="2" borderId="55" xfId="0" applyNumberFormat="1" applyFont="1" applyFill="1" applyBorder="1" applyAlignment="1">
      <alignment horizontal="center" vertical="center"/>
    </xf>
    <xf numFmtId="168" fontId="30" fillId="2" borderId="52" xfId="0" applyNumberFormat="1" applyFont="1" applyFill="1" applyBorder="1" applyAlignment="1">
      <alignment horizontal="center" vertical="center"/>
    </xf>
    <xf numFmtId="49" fontId="14" fillId="2" borderId="11" xfId="0" applyNumberFormat="1" applyFont="1" applyFill="1" applyBorder="1" applyAlignment="1">
      <alignment horizontal="left"/>
    </xf>
    <xf numFmtId="49" fontId="14" fillId="2" borderId="0" xfId="0" applyNumberFormat="1" applyFont="1" applyFill="1" applyAlignment="1">
      <alignment horizontal="left"/>
    </xf>
    <xf numFmtId="49" fontId="15" fillId="2" borderId="1" xfId="0" applyNumberFormat="1" applyFont="1" applyFill="1" applyBorder="1" applyAlignment="1">
      <alignment horizontal="left" vertical="center"/>
    </xf>
    <xf numFmtId="49" fontId="15" fillId="2" borderId="18" xfId="0" applyNumberFormat="1" applyFont="1" applyFill="1" applyBorder="1" applyAlignment="1">
      <alignment horizontal="left" vertical="center"/>
    </xf>
    <xf numFmtId="49" fontId="14" fillId="2" borderId="14" xfId="0" applyNumberFormat="1" applyFont="1" applyFill="1" applyBorder="1" applyAlignment="1">
      <alignment horizontal="left"/>
    </xf>
    <xf numFmtId="49" fontId="14" fillId="2" borderId="1" xfId="0" applyNumberFormat="1" applyFont="1" applyFill="1" applyBorder="1" applyAlignment="1">
      <alignment horizontal="left"/>
    </xf>
    <xf numFmtId="49" fontId="14" fillId="2" borderId="61" xfId="0" applyNumberFormat="1" applyFont="1" applyFill="1" applyBorder="1" applyAlignment="1">
      <alignment horizontal="center"/>
    </xf>
    <xf numFmtId="49" fontId="14" fillId="2" borderId="22" xfId="0" applyNumberFormat="1" applyFont="1" applyFill="1" applyBorder="1" applyAlignment="1">
      <alignment horizontal="center"/>
    </xf>
    <xf numFmtId="49" fontId="14" fillId="2" borderId="49" xfId="0" applyNumberFormat="1" applyFont="1" applyFill="1" applyBorder="1" applyAlignment="1">
      <alignment horizontal="center"/>
    </xf>
    <xf numFmtId="49" fontId="14" fillId="2" borderId="13" xfId="0" applyNumberFormat="1" applyFont="1" applyFill="1" applyBorder="1" applyAlignment="1">
      <alignment horizontal="center"/>
    </xf>
    <xf numFmtId="49" fontId="14" fillId="2" borderId="6" xfId="0" applyNumberFormat="1" applyFont="1" applyFill="1" applyBorder="1" applyAlignment="1">
      <alignment horizontal="center"/>
    </xf>
    <xf numFmtId="49" fontId="14" fillId="2" borderId="42" xfId="0" applyNumberFormat="1" applyFont="1" applyFill="1" applyBorder="1" applyAlignment="1">
      <alignment horizontal="center"/>
    </xf>
    <xf numFmtId="0" fontId="30" fillId="2" borderId="39" xfId="0" applyFont="1" applyFill="1" applyBorder="1" applyAlignment="1">
      <alignment horizontal="center" vertical="center"/>
    </xf>
    <xf numFmtId="0" fontId="17" fillId="2" borderId="51" xfId="0" applyFont="1" applyFill="1" applyBorder="1" applyAlignment="1">
      <alignment horizontal="left" vertical="top" wrapText="1"/>
    </xf>
    <xf numFmtId="0" fontId="17" fillId="2" borderId="22" xfId="0" applyFont="1" applyFill="1" applyBorder="1" applyAlignment="1">
      <alignment horizontal="left" vertical="top" wrapText="1"/>
    </xf>
    <xf numFmtId="0" fontId="17" fillId="2" borderId="49" xfId="0" applyFont="1" applyFill="1" applyBorder="1" applyAlignment="1">
      <alignment horizontal="left" vertical="top" wrapText="1"/>
    </xf>
    <xf numFmtId="0" fontId="17" fillId="2" borderId="5" xfId="0" applyFont="1" applyFill="1" applyBorder="1" applyAlignment="1">
      <alignment horizontal="left" vertical="top" wrapText="1"/>
    </xf>
    <xf numFmtId="0" fontId="17" fillId="2" borderId="6" xfId="0" applyFont="1" applyFill="1" applyBorder="1" applyAlignment="1">
      <alignment horizontal="left" vertical="top" wrapText="1"/>
    </xf>
    <xf numFmtId="0" fontId="17" fillId="2" borderId="42" xfId="0" applyFont="1" applyFill="1" applyBorder="1" applyAlignment="1">
      <alignment horizontal="left" vertical="top" wrapText="1"/>
    </xf>
    <xf numFmtId="49" fontId="14" fillId="2" borderId="18" xfId="0" applyNumberFormat="1" applyFont="1" applyFill="1" applyBorder="1" applyAlignment="1">
      <alignment horizontal="left"/>
    </xf>
    <xf numFmtId="0" fontId="30" fillId="2" borderId="51" xfId="0" applyFont="1" applyFill="1" applyBorder="1" applyAlignment="1">
      <alignment horizontal="center" vertical="center"/>
    </xf>
    <xf numFmtId="0" fontId="30" fillId="2" borderId="5" xfId="0" applyFont="1" applyFill="1" applyBorder="1" applyAlignment="1">
      <alignment horizontal="center" vertical="center"/>
    </xf>
    <xf numFmtId="0" fontId="30" fillId="2" borderId="22" xfId="0" applyFont="1" applyFill="1" applyBorder="1" applyAlignment="1">
      <alignment horizontal="center" vertical="center"/>
    </xf>
    <xf numFmtId="0" fontId="30" fillId="2" borderId="6" xfId="0" applyFont="1" applyFill="1" applyBorder="1" applyAlignment="1">
      <alignment horizontal="center" vertical="center"/>
    </xf>
    <xf numFmtId="0" fontId="30" fillId="2" borderId="49" xfId="0" applyFont="1" applyFill="1" applyBorder="1" applyAlignment="1">
      <alignment horizontal="center" vertical="center"/>
    </xf>
    <xf numFmtId="0" fontId="30" fillId="2" borderId="42" xfId="0" applyFont="1" applyFill="1" applyBorder="1" applyAlignment="1">
      <alignment horizontal="center" vertical="center"/>
    </xf>
    <xf numFmtId="0" fontId="31" fillId="2" borderId="50" xfId="0" applyFont="1" applyFill="1" applyBorder="1" applyAlignment="1">
      <alignment horizontal="center" vertical="center"/>
    </xf>
    <xf numFmtId="41" fontId="30" fillId="2" borderId="50" xfId="0" applyNumberFormat="1" applyFont="1" applyFill="1" applyBorder="1" applyAlignment="1">
      <alignment horizontal="center" vertical="center"/>
    </xf>
    <xf numFmtId="3" fontId="30" fillId="2" borderId="50" xfId="1" applyNumberFormat="1" applyFont="1" applyFill="1" applyBorder="1" applyAlignment="1">
      <alignment horizontal="center" vertical="center"/>
    </xf>
    <xf numFmtId="49" fontId="9" fillId="2" borderId="7" xfId="0" applyNumberFormat="1" applyFont="1" applyFill="1" applyBorder="1" applyAlignment="1">
      <alignment horizontal="left" vertical="center"/>
    </xf>
    <xf numFmtId="49" fontId="9" fillId="2" borderId="1" xfId="0" applyNumberFormat="1" applyFont="1" applyFill="1" applyBorder="1" applyAlignment="1">
      <alignment horizontal="left" vertical="center"/>
    </xf>
    <xf numFmtId="49" fontId="9" fillId="2" borderId="18" xfId="0" applyNumberFormat="1" applyFont="1" applyFill="1" applyBorder="1" applyAlignment="1">
      <alignment horizontal="left" vertical="center"/>
    </xf>
    <xf numFmtId="0" fontId="11" fillId="2" borderId="39" xfId="0" applyFont="1" applyFill="1" applyBorder="1" applyAlignment="1">
      <alignment horizontal="center" vertical="center"/>
    </xf>
    <xf numFmtId="0" fontId="11" fillId="2" borderId="0" xfId="0" applyFont="1" applyFill="1" applyAlignment="1">
      <alignment horizontal="center" vertical="center"/>
    </xf>
    <xf numFmtId="0" fontId="11" fillId="2" borderId="35" xfId="0" applyFont="1" applyFill="1" applyBorder="1" applyAlignment="1">
      <alignment horizontal="center" vertical="center"/>
    </xf>
    <xf numFmtId="0" fontId="11" fillId="2" borderId="16" xfId="0" applyFont="1" applyFill="1" applyBorder="1" applyAlignment="1">
      <alignment horizontal="right" vertical="center"/>
    </xf>
    <xf numFmtId="49" fontId="11" fillId="2" borderId="44" xfId="0" applyNumberFormat="1" applyFont="1" applyFill="1" applyBorder="1" applyAlignment="1">
      <alignment horizontal="center" vertical="center"/>
    </xf>
    <xf numFmtId="0" fontId="9" fillId="2" borderId="7" xfId="0" applyFont="1" applyFill="1" applyBorder="1" applyAlignment="1">
      <alignment horizontal="left"/>
    </xf>
    <xf numFmtId="0" fontId="9" fillId="2" borderId="1" xfId="0" applyFont="1" applyFill="1" applyBorder="1" applyAlignment="1">
      <alignment horizontal="left"/>
    </xf>
    <xf numFmtId="0" fontId="9" fillId="2" borderId="18" xfId="0" applyFont="1" applyFill="1" applyBorder="1" applyAlignment="1">
      <alignment horizontal="left"/>
    </xf>
    <xf numFmtId="49" fontId="11" fillId="2" borderId="14" xfId="0" applyNumberFormat="1" applyFont="1" applyFill="1" applyBorder="1" applyAlignment="1">
      <alignment horizontal="center" vertical="center"/>
    </xf>
    <xf numFmtId="49" fontId="11" fillId="2" borderId="1" xfId="0" applyNumberFormat="1" applyFont="1" applyFill="1" applyBorder="1" applyAlignment="1">
      <alignment horizontal="center" vertical="center"/>
    </xf>
    <xf numFmtId="49" fontId="11" fillId="2" borderId="18" xfId="0" applyNumberFormat="1" applyFont="1" applyFill="1" applyBorder="1" applyAlignment="1">
      <alignment horizontal="center" vertical="center"/>
    </xf>
    <xf numFmtId="49" fontId="16" fillId="2" borderId="112" xfId="0" applyNumberFormat="1" applyFont="1" applyFill="1" applyBorder="1" applyAlignment="1">
      <alignment horizontal="center"/>
    </xf>
    <xf numFmtId="49" fontId="16" fillId="2" borderId="20" xfId="0" applyNumberFormat="1" applyFont="1" applyFill="1" applyBorder="1" applyAlignment="1">
      <alignment horizontal="center"/>
    </xf>
    <xf numFmtId="49" fontId="16" fillId="2" borderId="113" xfId="0" applyNumberFormat="1" applyFont="1" applyFill="1" applyBorder="1" applyAlignment="1">
      <alignment horizontal="center"/>
    </xf>
    <xf numFmtId="49" fontId="16" fillId="2" borderId="92" xfId="0" applyNumberFormat="1" applyFont="1" applyFill="1" applyBorder="1" applyAlignment="1">
      <alignment horizontal="center"/>
    </xf>
    <xf numFmtId="49" fontId="16" fillId="2" borderId="22" xfId="0" applyNumberFormat="1" applyFont="1" applyFill="1" applyBorder="1" applyAlignment="1">
      <alignment horizontal="center"/>
    </xf>
    <xf numFmtId="49" fontId="16" fillId="2" borderId="49" xfId="0" applyNumberFormat="1" applyFont="1" applyFill="1" applyBorder="1" applyAlignment="1">
      <alignment horizontal="center"/>
    </xf>
    <xf numFmtId="49" fontId="16" fillId="2" borderId="88" xfId="0" applyNumberFormat="1" applyFont="1" applyFill="1" applyBorder="1" applyAlignment="1">
      <alignment horizontal="center"/>
    </xf>
    <xf numFmtId="49" fontId="16" fillId="2" borderId="6" xfId="0" applyNumberFormat="1" applyFont="1" applyFill="1" applyBorder="1" applyAlignment="1">
      <alignment horizontal="center"/>
    </xf>
    <xf numFmtId="49" fontId="16" fillId="2" borderId="42" xfId="0" applyNumberFormat="1" applyFont="1" applyFill="1" applyBorder="1" applyAlignment="1">
      <alignment horizontal="center"/>
    </xf>
    <xf numFmtId="0" fontId="16" fillId="2" borderId="51" xfId="0" applyFont="1" applyFill="1" applyBorder="1" applyAlignment="1">
      <alignment horizontal="left" vertical="top" wrapText="1"/>
    </xf>
    <xf numFmtId="0" fontId="16" fillId="2" borderId="22" xfId="0" applyFont="1" applyFill="1" applyBorder="1" applyAlignment="1">
      <alignment horizontal="left" vertical="top" wrapText="1"/>
    </xf>
    <xf numFmtId="0" fontId="16" fillId="2" borderId="49" xfId="0" applyFont="1" applyFill="1" applyBorder="1" applyAlignment="1">
      <alignment horizontal="left" vertical="top" wrapText="1"/>
    </xf>
    <xf numFmtId="0" fontId="16" fillId="2" borderId="51" xfId="0" applyFont="1" applyFill="1" applyBorder="1" applyAlignment="1">
      <alignment horizontal="center" vertical="center"/>
    </xf>
    <xf numFmtId="0" fontId="16" fillId="2" borderId="5" xfId="0" applyFont="1" applyFill="1" applyBorder="1" applyAlignment="1">
      <alignment horizontal="center" vertical="center"/>
    </xf>
    <xf numFmtId="0" fontId="16" fillId="2" borderId="22" xfId="0" applyFont="1" applyFill="1" applyBorder="1" applyAlignment="1">
      <alignment horizontal="center" vertical="center"/>
    </xf>
    <xf numFmtId="0" fontId="16" fillId="2" borderId="6" xfId="0" applyFont="1" applyFill="1" applyBorder="1" applyAlignment="1">
      <alignment horizontal="center" vertical="center"/>
    </xf>
    <xf numFmtId="41" fontId="16" fillId="2" borderId="51" xfId="0" applyNumberFormat="1" applyFont="1" applyFill="1" applyBorder="1" applyAlignment="1">
      <alignment horizontal="center" vertical="center"/>
    </xf>
    <xf numFmtId="41" fontId="16" fillId="2" borderId="49" xfId="0" applyNumberFormat="1" applyFont="1" applyFill="1" applyBorder="1" applyAlignment="1">
      <alignment horizontal="center" vertical="center"/>
    </xf>
    <xf numFmtId="41" fontId="16" fillId="2" borderId="5" xfId="0" applyNumberFormat="1" applyFont="1" applyFill="1" applyBorder="1" applyAlignment="1">
      <alignment horizontal="center" vertical="center"/>
    </xf>
    <xf numFmtId="41" fontId="16" fillId="2" borderId="42" xfId="0" applyNumberFormat="1" applyFont="1" applyFill="1" applyBorder="1" applyAlignment="1">
      <alignment horizontal="center" vertical="center"/>
    </xf>
    <xf numFmtId="168" fontId="16" fillId="2" borderId="96" xfId="0" applyNumberFormat="1" applyFont="1" applyFill="1" applyBorder="1" applyAlignment="1">
      <alignment horizontal="center" vertical="center"/>
    </xf>
    <xf numFmtId="168" fontId="16" fillId="2" borderId="97" xfId="0" applyNumberFormat="1" applyFont="1" applyFill="1" applyBorder="1" applyAlignment="1">
      <alignment horizontal="center" vertical="center"/>
    </xf>
    <xf numFmtId="0" fontId="16" fillId="2" borderId="6" xfId="0" applyFont="1" applyFill="1" applyBorder="1" applyAlignment="1">
      <alignment horizontal="justify" vertical="top" wrapText="1"/>
    </xf>
    <xf numFmtId="0" fontId="16" fillId="2" borderId="42" xfId="0" applyFont="1" applyFill="1" applyBorder="1" applyAlignment="1">
      <alignment horizontal="justify" vertical="top" wrapText="1"/>
    </xf>
    <xf numFmtId="0" fontId="16" fillId="2" borderId="49" xfId="0" applyFont="1" applyFill="1" applyBorder="1" applyAlignment="1">
      <alignment horizontal="center" vertical="center"/>
    </xf>
    <xf numFmtId="0" fontId="16" fillId="2" borderId="42" xfId="0" applyFont="1" applyFill="1" applyBorder="1" applyAlignment="1">
      <alignment horizontal="center" vertical="center"/>
    </xf>
    <xf numFmtId="0" fontId="25" fillId="2" borderId="54" xfId="0" applyFont="1" applyFill="1" applyBorder="1" applyAlignment="1">
      <alignment horizontal="center" vertical="center"/>
    </xf>
    <xf numFmtId="0" fontId="25" fillId="2" borderId="50" xfId="0" applyFont="1" applyFill="1" applyBorder="1" applyAlignment="1">
      <alignment horizontal="center" vertical="center"/>
    </xf>
    <xf numFmtId="168" fontId="16" fillId="2" borderId="96" xfId="0" applyNumberFormat="1" applyFont="1" applyFill="1" applyBorder="1" applyAlignment="1">
      <alignment horizontal="right" vertical="center"/>
    </xf>
    <xf numFmtId="168" fontId="16" fillId="2" borderId="97" xfId="0" applyNumberFormat="1" applyFont="1" applyFill="1" applyBorder="1" applyAlignment="1">
      <alignment horizontal="right" vertical="center"/>
    </xf>
    <xf numFmtId="49" fontId="25" fillId="2" borderId="86" xfId="0" applyNumberFormat="1" applyFont="1" applyFill="1" applyBorder="1" applyAlignment="1">
      <alignment horizontal="left" vertical="center"/>
    </xf>
    <xf numFmtId="49" fontId="25" fillId="2" borderId="1" xfId="0" applyNumberFormat="1" applyFont="1" applyFill="1" applyBorder="1" applyAlignment="1">
      <alignment horizontal="left" vertical="center"/>
    </xf>
    <xf numFmtId="49" fontId="25" fillId="2" borderId="18" xfId="0" applyNumberFormat="1" applyFont="1" applyFill="1" applyBorder="1" applyAlignment="1">
      <alignment horizontal="left" vertical="center"/>
    </xf>
    <xf numFmtId="0" fontId="25" fillId="2" borderId="0" xfId="0" applyFont="1" applyFill="1" applyAlignment="1">
      <alignment horizontal="center"/>
    </xf>
    <xf numFmtId="0" fontId="25" fillId="2" borderId="84" xfId="0" applyFont="1" applyFill="1" applyBorder="1" applyAlignment="1">
      <alignment horizontal="center"/>
    </xf>
    <xf numFmtId="0" fontId="24" fillId="2" borderId="16" xfId="0" applyFont="1" applyFill="1" applyBorder="1" applyAlignment="1">
      <alignment horizontal="right" vertical="center"/>
    </xf>
    <xf numFmtId="49" fontId="24" fillId="2" borderId="94" xfId="0" applyNumberFormat="1" applyFont="1" applyFill="1" applyBorder="1" applyAlignment="1">
      <alignment horizontal="center" vertical="center"/>
    </xf>
    <xf numFmtId="49" fontId="24" fillId="2" borderId="44" xfId="0" applyNumberFormat="1" applyFont="1" applyFill="1" applyBorder="1" applyAlignment="1">
      <alignment horizontal="center" vertical="center"/>
    </xf>
    <xf numFmtId="0" fontId="24" fillId="2" borderId="39" xfId="0" applyFont="1" applyFill="1" applyBorder="1" applyAlignment="1">
      <alignment horizontal="center"/>
    </xf>
    <xf numFmtId="0" fontId="24" fillId="2" borderId="0" xfId="0" applyFont="1" applyFill="1" applyAlignment="1">
      <alignment horizontal="center"/>
    </xf>
    <xf numFmtId="0" fontId="24" fillId="2" borderId="84" xfId="0" applyFont="1" applyFill="1" applyBorder="1" applyAlignment="1">
      <alignment horizontal="center"/>
    </xf>
    <xf numFmtId="0" fontId="24" fillId="2" borderId="39" xfId="0" applyFont="1" applyFill="1" applyBorder="1" applyAlignment="1">
      <alignment horizontal="center" vertical="top"/>
    </xf>
    <xf numFmtId="0" fontId="24" fillId="2" borderId="0" xfId="0" applyFont="1" applyFill="1" applyAlignment="1">
      <alignment horizontal="center" vertical="top"/>
    </xf>
    <xf numFmtId="0" fontId="24" fillId="2" borderId="84" xfId="0" applyFont="1" applyFill="1" applyBorder="1" applyAlignment="1">
      <alignment horizontal="center" vertical="top"/>
    </xf>
    <xf numFmtId="0" fontId="26" fillId="2" borderId="39" xfId="0" applyFont="1" applyFill="1" applyBorder="1" applyAlignment="1">
      <alignment horizontal="center"/>
    </xf>
    <xf numFmtId="0" fontId="26" fillId="2" borderId="0" xfId="0" applyFont="1" applyFill="1" applyAlignment="1">
      <alignment horizontal="center"/>
    </xf>
    <xf numFmtId="0" fontId="26" fillId="2" borderId="84" xfId="0" applyFont="1" applyFill="1" applyBorder="1" applyAlignment="1">
      <alignment horizontal="center"/>
    </xf>
    <xf numFmtId="0" fontId="25" fillId="2" borderId="86" xfId="0" applyFont="1" applyFill="1" applyBorder="1" applyAlignment="1">
      <alignment horizontal="left"/>
    </xf>
    <xf numFmtId="0" fontId="25" fillId="2" borderId="1" xfId="0" applyFont="1" applyFill="1" applyBorder="1" applyAlignment="1">
      <alignment horizontal="left"/>
    </xf>
    <xf numFmtId="0" fontId="25" fillId="2" borderId="18" xfId="0" applyFont="1" applyFill="1" applyBorder="1" applyAlignment="1">
      <alignment horizontal="left"/>
    </xf>
    <xf numFmtId="0" fontId="25" fillId="2" borderId="0" xfId="0" applyFont="1" applyFill="1" applyAlignment="1">
      <alignment horizontal="center" vertical="top"/>
    </xf>
    <xf numFmtId="0" fontId="25" fillId="2" borderId="84" xfId="0" applyFont="1" applyFill="1" applyBorder="1" applyAlignment="1">
      <alignment horizontal="center" vertical="top"/>
    </xf>
    <xf numFmtId="49" fontId="24" fillId="2" borderId="106" xfId="0" applyNumberFormat="1" applyFont="1" applyFill="1" applyBorder="1" applyAlignment="1">
      <alignment horizontal="center" vertical="center"/>
    </xf>
    <xf numFmtId="49" fontId="24" fillId="2" borderId="107" xfId="0" applyNumberFormat="1" applyFont="1" applyFill="1" applyBorder="1" applyAlignment="1">
      <alignment horizontal="center" vertical="center"/>
    </xf>
    <xf numFmtId="49" fontId="24" fillId="2" borderId="108" xfId="0" applyNumberFormat="1" applyFont="1" applyFill="1" applyBorder="1" applyAlignment="1">
      <alignment horizontal="center" vertical="center"/>
    </xf>
    <xf numFmtId="0" fontId="9" fillId="2" borderId="86" xfId="0" applyFont="1" applyFill="1" applyBorder="1" applyAlignment="1">
      <alignment horizontal="left" vertical="center"/>
    </xf>
    <xf numFmtId="0" fontId="12" fillId="2" borderId="87" xfId="0" applyFont="1" applyFill="1" applyBorder="1" applyAlignment="1">
      <alignment horizontal="left" vertical="center" wrapText="1"/>
    </xf>
    <xf numFmtId="0" fontId="9" fillId="2" borderId="86" xfId="0" applyFont="1" applyFill="1" applyBorder="1" applyAlignment="1">
      <alignment horizontal="center" vertical="top"/>
    </xf>
    <xf numFmtId="0" fontId="9" fillId="2" borderId="87" xfId="0" applyFont="1" applyFill="1" applyBorder="1" applyAlignment="1">
      <alignment horizontal="center" vertical="top"/>
    </xf>
    <xf numFmtId="0" fontId="9" fillId="2" borderId="92" xfId="0" applyFont="1" applyFill="1" applyBorder="1" applyAlignment="1">
      <alignment horizontal="center" vertical="center"/>
    </xf>
    <xf numFmtId="0" fontId="22" fillId="2" borderId="93" xfId="0" applyFont="1" applyFill="1" applyBorder="1" applyAlignment="1">
      <alignment horizontal="left" vertical="center"/>
    </xf>
    <xf numFmtId="0" fontId="2" fillId="2" borderId="86" xfId="0" applyFont="1" applyFill="1" applyBorder="1" applyAlignment="1">
      <alignment horizontal="left" vertical="center"/>
    </xf>
    <xf numFmtId="0" fontId="2" fillId="2" borderId="92" xfId="0" applyFont="1" applyFill="1" applyBorder="1" applyAlignment="1">
      <alignment horizontal="left" vertical="center"/>
    </xf>
    <xf numFmtId="0" fontId="7" fillId="2" borderId="94" xfId="0" applyFont="1" applyFill="1" applyBorder="1" applyAlignment="1">
      <alignment horizontal="center" vertical="center"/>
    </xf>
    <xf numFmtId="0" fontId="7" fillId="2" borderId="95" xfId="0" applyFont="1" applyFill="1" applyBorder="1" applyAlignment="1">
      <alignment horizontal="center" vertical="center"/>
    </xf>
    <xf numFmtId="0" fontId="9" fillId="2" borderId="88" xfId="0" applyFont="1" applyFill="1" applyBorder="1" applyAlignment="1">
      <alignment horizontal="left" vertical="center"/>
    </xf>
    <xf numFmtId="9" fontId="9" fillId="2" borderId="87" xfId="0" applyNumberFormat="1" applyFont="1" applyFill="1" applyBorder="1" applyAlignment="1">
      <alignment horizontal="left" vertical="center" wrapText="1"/>
    </xf>
    <xf numFmtId="0" fontId="6" fillId="2" borderId="80" xfId="0" applyFont="1" applyFill="1" applyBorder="1" applyAlignment="1">
      <alignment horizontal="center"/>
    </xf>
    <xf numFmtId="0" fontId="6" fillId="2" borderId="81" xfId="0" applyFont="1" applyFill="1" applyBorder="1" applyAlignment="1">
      <alignment horizontal="center"/>
    </xf>
    <xf numFmtId="0" fontId="21" fillId="2" borderId="80" xfId="0" applyFont="1" applyFill="1" applyBorder="1" applyAlignment="1">
      <alignment horizontal="center"/>
    </xf>
    <xf numFmtId="0" fontId="21" fillId="2" borderId="82" xfId="0" applyFont="1" applyFill="1" applyBorder="1" applyAlignment="1">
      <alignment horizontal="center"/>
    </xf>
    <xf numFmtId="0" fontId="21" fillId="2" borderId="84" xfId="0" applyFont="1" applyFill="1" applyBorder="1" applyAlignment="1">
      <alignment horizontal="center"/>
    </xf>
    <xf numFmtId="0" fontId="2" fillId="2" borderId="86" xfId="0" applyFont="1" applyFill="1" applyBorder="1" applyAlignment="1">
      <alignment horizontal="center"/>
    </xf>
    <xf numFmtId="0" fontId="2" fillId="2" borderId="87" xfId="0" applyFont="1" applyFill="1" applyBorder="1" applyAlignment="1">
      <alignment horizontal="center"/>
    </xf>
    <xf numFmtId="0" fontId="2" fillId="2" borderId="88" xfId="0" applyFont="1" applyFill="1" applyBorder="1" applyAlignment="1">
      <alignment horizontal="left" vertical="center"/>
    </xf>
    <xf numFmtId="0" fontId="4" fillId="2" borderId="89" xfId="0" applyFont="1" applyFill="1" applyBorder="1" applyAlignment="1">
      <alignment horizontal="left" vertical="top"/>
    </xf>
    <xf numFmtId="0" fontId="4" fillId="2" borderId="91" xfId="0" applyFont="1" applyFill="1" applyBorder="1" applyAlignment="1">
      <alignment horizontal="left" wrapText="1"/>
    </xf>
    <xf numFmtId="0" fontId="4" fillId="2" borderId="87" xfId="0" applyFont="1" applyFill="1" applyBorder="1" applyAlignment="1">
      <alignment horizontal="left" vertical="center"/>
    </xf>
    <xf numFmtId="0" fontId="15" fillId="2" borderId="1" xfId="0" applyFont="1" applyFill="1" applyBorder="1" applyAlignment="1">
      <alignment horizontal="left" vertical="top"/>
    </xf>
    <xf numFmtId="0" fontId="15" fillId="2" borderId="18" xfId="0" applyFont="1" applyFill="1" applyBorder="1" applyAlignment="1">
      <alignment horizontal="left" vertical="top"/>
    </xf>
    <xf numFmtId="0" fontId="9" fillId="2" borderId="87" xfId="0" applyFont="1" applyFill="1" applyBorder="1" applyAlignment="1">
      <alignment horizontal="left" vertical="center"/>
    </xf>
    <xf numFmtId="0" fontId="12" fillId="2" borderId="87" xfId="0" applyFont="1" applyFill="1" applyBorder="1" applyAlignment="1">
      <alignment horizontal="left" vertical="top" wrapText="1"/>
    </xf>
    <xf numFmtId="168" fontId="38" fillId="2" borderId="0" xfId="0" applyNumberFormat="1" applyFont="1" applyFill="1"/>
    <xf numFmtId="0" fontId="2" fillId="2" borderId="83" xfId="0" applyFont="1" applyFill="1" applyBorder="1" applyAlignment="1">
      <alignment horizontal="center" vertical="center"/>
    </xf>
    <xf numFmtId="0" fontId="2" fillId="2" borderId="84" xfId="0" applyFont="1" applyFill="1" applyBorder="1" applyAlignment="1">
      <alignment horizontal="center" vertical="center"/>
    </xf>
    <xf numFmtId="0" fontId="2" fillId="2" borderId="86" xfId="0" applyFont="1" applyFill="1" applyBorder="1" applyAlignment="1">
      <alignment horizontal="center" vertical="center" wrapText="1"/>
    </xf>
    <xf numFmtId="0" fontId="15" fillId="2" borderId="51" xfId="0" applyFont="1" applyFill="1" applyBorder="1" applyAlignment="1">
      <alignment horizontal="left"/>
    </xf>
    <xf numFmtId="0" fontId="15" fillId="2" borderId="22" xfId="0" applyFont="1" applyFill="1" applyBorder="1" applyAlignment="1">
      <alignment horizontal="left"/>
    </xf>
    <xf numFmtId="0" fontId="15" fillId="2" borderId="49" xfId="0" applyFont="1" applyFill="1" applyBorder="1" applyAlignment="1">
      <alignment horizontal="left"/>
    </xf>
    <xf numFmtId="0" fontId="2" fillId="2" borderId="98" xfId="0" applyFont="1" applyFill="1" applyBorder="1" applyAlignment="1">
      <alignment horizontal="center" vertical="center" wrapText="1"/>
    </xf>
    <xf numFmtId="49" fontId="20" fillId="2" borderId="86" xfId="0" applyNumberFormat="1" applyFont="1" applyFill="1" applyBorder="1" applyAlignment="1">
      <alignment horizontal="left"/>
    </xf>
    <xf numFmtId="49" fontId="20" fillId="2" borderId="1" xfId="0" applyNumberFormat="1" applyFont="1" applyFill="1" applyBorder="1" applyAlignment="1">
      <alignment horizontal="left"/>
    </xf>
    <xf numFmtId="49" fontId="20" fillId="2" borderId="18" xfId="0" applyNumberFormat="1" applyFont="1" applyFill="1" applyBorder="1" applyAlignment="1">
      <alignment horizontal="left"/>
    </xf>
    <xf numFmtId="49" fontId="15" fillId="2" borderId="39" xfId="0" applyNumberFormat="1" applyFont="1" applyFill="1" applyBorder="1" applyAlignment="1">
      <alignment horizontal="left" vertical="top"/>
    </xf>
    <xf numFmtId="49" fontId="15" fillId="2" borderId="0" xfId="0" applyNumberFormat="1" applyFont="1" applyFill="1" applyAlignment="1">
      <alignment horizontal="left" vertical="top"/>
    </xf>
    <xf numFmtId="49" fontId="15" fillId="2" borderId="41" xfId="0" applyNumberFormat="1" applyFont="1" applyFill="1" applyBorder="1" applyAlignment="1">
      <alignment horizontal="left" vertical="top"/>
    </xf>
    <xf numFmtId="0" fontId="15" fillId="2" borderId="25" xfId="0" applyFont="1" applyFill="1" applyBorder="1" applyAlignment="1">
      <alignment horizontal="left" vertical="center" wrapText="1"/>
    </xf>
    <xf numFmtId="0" fontId="15" fillId="2" borderId="17" xfId="0" applyFont="1" applyFill="1" applyBorder="1" applyAlignment="1">
      <alignment horizontal="left" vertical="center" wrapText="1"/>
    </xf>
    <xf numFmtId="0" fontId="15" fillId="2" borderId="59" xfId="0" applyFont="1" applyFill="1" applyBorder="1" applyAlignment="1">
      <alignment horizontal="left" vertical="center" wrapText="1"/>
    </xf>
    <xf numFmtId="0" fontId="9" fillId="2" borderId="84" xfId="0" applyFont="1" applyFill="1" applyBorder="1" applyAlignment="1">
      <alignment horizontal="left" vertical="top" wrapText="1"/>
    </xf>
    <xf numFmtId="0" fontId="2" fillId="2" borderId="92" xfId="0" applyFont="1" applyFill="1" applyBorder="1" applyAlignment="1">
      <alignment horizontal="center"/>
    </xf>
    <xf numFmtId="0" fontId="2" fillId="2" borderId="84" xfId="0" applyFont="1" applyFill="1" applyBorder="1" applyAlignment="1">
      <alignment horizontal="center"/>
    </xf>
    <xf numFmtId="0" fontId="2" fillId="2" borderId="95" xfId="0" applyFont="1" applyFill="1" applyBorder="1" applyAlignment="1">
      <alignment horizontal="center" vertical="center" wrapText="1"/>
    </xf>
    <xf numFmtId="0" fontId="2" fillId="2" borderId="96" xfId="0" applyFont="1" applyFill="1" applyBorder="1" applyAlignment="1">
      <alignment horizontal="center" vertical="center" wrapText="1"/>
    </xf>
    <xf numFmtId="43" fontId="11" fillId="2" borderId="54" xfId="1" applyFont="1" applyFill="1" applyBorder="1" applyAlignment="1">
      <alignment horizontal="center" vertical="center" wrapText="1"/>
    </xf>
    <xf numFmtId="43" fontId="11" fillId="2" borderId="40" xfId="1" applyFont="1" applyFill="1" applyBorder="1" applyAlignment="1">
      <alignment horizontal="center" vertical="center" wrapText="1"/>
    </xf>
    <xf numFmtId="43" fontId="11" fillId="2" borderId="50" xfId="1" applyFont="1" applyFill="1" applyBorder="1" applyAlignment="1">
      <alignment horizontal="center" vertical="center" wrapText="1"/>
    </xf>
    <xf numFmtId="0" fontId="2" fillId="2" borderId="97" xfId="0" applyFont="1" applyFill="1" applyBorder="1" applyAlignment="1">
      <alignment horizontal="center" vertical="top" wrapText="1"/>
    </xf>
    <xf numFmtId="0" fontId="2" fillId="2" borderId="95" xfId="0" applyFont="1" applyFill="1" applyBorder="1" applyAlignment="1">
      <alignment horizontal="center" vertical="top" wrapText="1"/>
    </xf>
    <xf numFmtId="0" fontId="16" fillId="2" borderId="6" xfId="0" applyFont="1" applyFill="1" applyBorder="1" applyAlignment="1">
      <alignment horizontal="left" vertical="top" wrapText="1"/>
    </xf>
    <xf numFmtId="0" fontId="16" fillId="2" borderId="42" xfId="0" applyFont="1" applyFill="1" applyBorder="1" applyAlignment="1">
      <alignment horizontal="left" vertical="top" wrapText="1"/>
    </xf>
    <xf numFmtId="41" fontId="16" fillId="2" borderId="51" xfId="0" applyNumberFormat="1" applyFont="1" applyFill="1" applyBorder="1" applyAlignment="1">
      <alignment horizontal="right" vertical="center"/>
    </xf>
    <xf numFmtId="41" fontId="16" fillId="2" borderId="49" xfId="0" applyNumberFormat="1" applyFont="1" applyFill="1" applyBorder="1" applyAlignment="1">
      <alignment horizontal="right" vertical="center"/>
    </xf>
    <xf numFmtId="41" fontId="16" fillId="2" borderId="5" xfId="0" applyNumberFormat="1" applyFont="1" applyFill="1" applyBorder="1" applyAlignment="1">
      <alignment horizontal="right" vertical="center"/>
    </xf>
    <xf numFmtId="41" fontId="16" fillId="2" borderId="42" xfId="0" applyNumberFormat="1" applyFont="1" applyFill="1" applyBorder="1" applyAlignment="1">
      <alignment horizontal="right" vertical="center"/>
    </xf>
    <xf numFmtId="0" fontId="16" fillId="2" borderId="7" xfId="0" applyFont="1" applyFill="1" applyBorder="1" applyAlignment="1">
      <alignment horizontal="left" vertical="top"/>
    </xf>
    <xf numFmtId="0" fontId="16" fillId="2" borderId="1" xfId="0" applyFont="1" applyFill="1" applyBorder="1" applyAlignment="1">
      <alignment horizontal="left" vertical="top"/>
    </xf>
    <xf numFmtId="3" fontId="16" fillId="2" borderId="1" xfId="0" applyNumberFormat="1" applyFont="1" applyFill="1" applyBorder="1" applyAlignment="1">
      <alignment horizontal="right" vertical="top"/>
    </xf>
    <xf numFmtId="3" fontId="16" fillId="2" borderId="7" xfId="1" applyNumberFormat="1" applyFont="1" applyFill="1" applyBorder="1" applyAlignment="1">
      <alignment vertical="top"/>
    </xf>
    <xf numFmtId="3" fontId="16" fillId="2" borderId="18" xfId="1" applyNumberFormat="1" applyFont="1" applyFill="1" applyBorder="1" applyAlignment="1">
      <alignment vertical="top"/>
    </xf>
    <xf numFmtId="168" fontId="16" fillId="2" borderId="55" xfId="0" applyNumberFormat="1" applyFont="1" applyFill="1" applyBorder="1" applyAlignment="1">
      <alignment horizontal="center" vertical="center"/>
    </xf>
    <xf numFmtId="168" fontId="16" fillId="2" borderId="60" xfId="0" applyNumberFormat="1" applyFont="1" applyFill="1" applyBorder="1" applyAlignment="1">
      <alignment horizontal="center" vertical="center"/>
    </xf>
    <xf numFmtId="168" fontId="16" fillId="2" borderId="55" xfId="0" applyNumberFormat="1" applyFont="1" applyFill="1" applyBorder="1" applyAlignment="1">
      <alignment horizontal="right" vertical="center"/>
    </xf>
    <xf numFmtId="168" fontId="16" fillId="2" borderId="60" xfId="0" applyNumberFormat="1" applyFont="1" applyFill="1" applyBorder="1" applyAlignment="1">
      <alignment horizontal="right" vertical="center"/>
    </xf>
    <xf numFmtId="49" fontId="16" fillId="2" borderId="7" xfId="0" applyNumberFormat="1" applyFont="1" applyFill="1" applyBorder="1" applyAlignment="1">
      <alignment horizontal="center" vertical="center"/>
    </xf>
    <xf numFmtId="49" fontId="16" fillId="2" borderId="1" xfId="0" applyNumberFormat="1" applyFont="1" applyFill="1" applyBorder="1" applyAlignment="1">
      <alignment horizontal="center" vertical="center"/>
    </xf>
    <xf numFmtId="49" fontId="16" fillId="2" borderId="18" xfId="0" applyNumberFormat="1" applyFont="1" applyFill="1" applyBorder="1" applyAlignment="1">
      <alignment horizontal="center" vertical="center"/>
    </xf>
    <xf numFmtId="0" fontId="20" fillId="2" borderId="1" xfId="0" applyFont="1" applyFill="1" applyBorder="1" applyAlignment="1">
      <alignment horizontal="left" vertical="center"/>
    </xf>
    <xf numFmtId="0" fontId="20" fillId="2" borderId="18" xfId="0" applyFont="1" applyFill="1" applyBorder="1" applyAlignment="1">
      <alignment horizontal="left" vertical="center"/>
    </xf>
    <xf numFmtId="49" fontId="16" fillId="2" borderId="61" xfId="0" applyNumberFormat="1" applyFont="1" applyFill="1" applyBorder="1" applyAlignment="1">
      <alignment horizontal="center"/>
    </xf>
    <xf numFmtId="49" fontId="16" fillId="2" borderId="13" xfId="0" applyNumberFormat="1" applyFont="1" applyFill="1" applyBorder="1" applyAlignment="1">
      <alignment horizontal="center"/>
    </xf>
    <xf numFmtId="0" fontId="16" fillId="2" borderId="51" xfId="0" applyFont="1" applyFill="1" applyBorder="1" applyAlignment="1">
      <alignment horizontal="left" wrapText="1"/>
    </xf>
    <xf numFmtId="0" fontId="16" fillId="2" borderId="22" xfId="0" applyFont="1" applyFill="1" applyBorder="1" applyAlignment="1">
      <alignment horizontal="left" wrapText="1"/>
    </xf>
    <xf numFmtId="0" fontId="16" fillId="2" borderId="49" xfId="0" applyFont="1" applyFill="1" applyBorder="1" applyAlignment="1">
      <alignment horizontal="left" wrapText="1"/>
    </xf>
    <xf numFmtId="49" fontId="16" fillId="2" borderId="7" xfId="0" applyNumberFormat="1" applyFont="1" applyFill="1" applyBorder="1" applyAlignment="1">
      <alignment horizontal="center"/>
    </xf>
    <xf numFmtId="49" fontId="16" fillId="2" borderId="1" xfId="0" applyNumberFormat="1" applyFont="1" applyFill="1" applyBorder="1" applyAlignment="1">
      <alignment horizontal="center"/>
    </xf>
    <xf numFmtId="49" fontId="16" fillId="2" borderId="18" xfId="0" applyNumberFormat="1" applyFont="1" applyFill="1" applyBorder="1" applyAlignment="1">
      <alignment horizontal="center"/>
    </xf>
    <xf numFmtId="49" fontId="20" fillId="2" borderId="14" xfId="0" applyNumberFormat="1" applyFont="1" applyFill="1" applyBorder="1" applyAlignment="1">
      <alignment horizontal="left"/>
    </xf>
    <xf numFmtId="168" fontId="15" fillId="2" borderId="55" xfId="0" applyNumberFormat="1" applyFont="1" applyFill="1" applyBorder="1" applyAlignment="1">
      <alignment vertical="center"/>
    </xf>
    <xf numFmtId="168" fontId="15" fillId="2" borderId="60" xfId="0" applyNumberFormat="1" applyFont="1" applyFill="1" applyBorder="1" applyAlignment="1">
      <alignment vertical="center"/>
    </xf>
    <xf numFmtId="0" fontId="17" fillId="2" borderId="1" xfId="0" applyFont="1" applyFill="1" applyBorder="1" applyAlignment="1">
      <alignment horizontal="left" vertical="top"/>
    </xf>
    <xf numFmtId="0" fontId="17" fillId="2" borderId="18" xfId="0" applyFont="1" applyFill="1" applyBorder="1" applyAlignment="1">
      <alignment horizontal="left" vertical="top"/>
    </xf>
    <xf numFmtId="0" fontId="15" fillId="0" borderId="1" xfId="0" applyFont="1" applyBorder="1" applyAlignment="1">
      <alignment horizontal="left" wrapText="1"/>
    </xf>
    <xf numFmtId="0" fontId="15" fillId="0" borderId="18" xfId="0" applyFont="1" applyBorder="1" applyAlignment="1">
      <alignment horizontal="left" wrapText="1"/>
    </xf>
    <xf numFmtId="0" fontId="16" fillId="2" borderId="22" xfId="0" applyFont="1" applyFill="1" applyBorder="1" applyAlignment="1">
      <alignment horizontal="left" vertical="center"/>
    </xf>
    <xf numFmtId="0" fontId="16" fillId="2" borderId="49" xfId="0" applyFont="1" applyFill="1" applyBorder="1" applyAlignment="1">
      <alignment horizontal="left" vertical="center"/>
    </xf>
    <xf numFmtId="0" fontId="16" fillId="2" borderId="6" xfId="0" applyFont="1" applyFill="1" applyBorder="1" applyAlignment="1">
      <alignment horizontal="left" vertical="center"/>
    </xf>
    <xf numFmtId="0" fontId="16" fillId="2" borderId="42" xfId="0" applyFont="1" applyFill="1" applyBorder="1" applyAlignment="1">
      <alignment horizontal="left" vertical="center"/>
    </xf>
    <xf numFmtId="0" fontId="16" fillId="2" borderId="1" xfId="0" applyFont="1" applyFill="1" applyBorder="1" applyAlignment="1">
      <alignment horizontal="center" vertical="top"/>
    </xf>
    <xf numFmtId="0" fontId="16" fillId="2" borderId="18" xfId="0" applyFont="1" applyFill="1" applyBorder="1" applyAlignment="1">
      <alignment horizontal="center" vertical="top"/>
    </xf>
    <xf numFmtId="169" fontId="16" fillId="2" borderId="7" xfId="1" applyNumberFormat="1" applyFont="1" applyFill="1" applyBorder="1" applyAlignment="1">
      <alignment vertical="top"/>
    </xf>
    <xf numFmtId="169" fontId="16" fillId="2" borderId="18" xfId="1" applyNumberFormat="1" applyFont="1" applyFill="1" applyBorder="1" applyAlignment="1">
      <alignment vertical="top"/>
    </xf>
    <xf numFmtId="0" fontId="17" fillId="2" borderId="39" xfId="0" applyFont="1" applyFill="1" applyBorder="1" applyAlignment="1">
      <alignment horizontal="left" vertical="top"/>
    </xf>
    <xf numFmtId="0" fontId="17" fillId="2" borderId="0" xfId="0" applyFont="1" applyFill="1" applyAlignment="1">
      <alignment horizontal="left" vertical="top"/>
    </xf>
    <xf numFmtId="0" fontId="17" fillId="2" borderId="41" xfId="0" applyFont="1" applyFill="1" applyBorder="1" applyAlignment="1">
      <alignment horizontal="left" vertical="top"/>
    </xf>
    <xf numFmtId="168" fontId="30" fillId="2" borderId="55" xfId="0" applyNumberFormat="1" applyFont="1" applyFill="1" applyBorder="1" applyAlignment="1">
      <alignment horizontal="right" vertical="center"/>
    </xf>
    <xf numFmtId="168" fontId="30" fillId="2" borderId="60" xfId="0" applyNumberFormat="1" applyFont="1" applyFill="1" applyBorder="1" applyAlignment="1">
      <alignment horizontal="right" vertical="center"/>
    </xf>
    <xf numFmtId="41" fontId="30" fillId="2" borderId="54" xfId="0" applyNumberFormat="1" applyFont="1" applyFill="1" applyBorder="1" applyAlignment="1">
      <alignment horizontal="right" vertical="center"/>
    </xf>
    <xf numFmtId="41" fontId="30" fillId="2" borderId="50" xfId="0" applyNumberFormat="1" applyFont="1" applyFill="1" applyBorder="1" applyAlignment="1">
      <alignment horizontal="right" vertical="center"/>
    </xf>
    <xf numFmtId="168" fontId="30" fillId="2" borderId="60" xfId="0" applyNumberFormat="1" applyFont="1" applyFill="1" applyBorder="1" applyAlignment="1">
      <alignment horizontal="center" vertical="center"/>
    </xf>
    <xf numFmtId="49" fontId="14" fillId="2" borderId="33" xfId="0" applyNumberFormat="1" applyFont="1" applyFill="1" applyBorder="1" applyAlignment="1">
      <alignment horizontal="center"/>
    </xf>
    <xf numFmtId="49" fontId="14" fillId="2" borderId="12" xfId="0" applyNumberFormat="1" applyFont="1" applyFill="1" applyBorder="1" applyAlignment="1">
      <alignment horizontal="center"/>
    </xf>
    <xf numFmtId="49" fontId="14" fillId="2" borderId="63" xfId="0" applyNumberFormat="1" applyFont="1" applyFill="1" applyBorder="1" applyAlignment="1">
      <alignment horizontal="center"/>
    </xf>
    <xf numFmtId="49" fontId="14" fillId="2" borderId="26" xfId="0" applyNumberFormat="1" applyFont="1" applyFill="1" applyBorder="1" applyAlignment="1">
      <alignment horizontal="center"/>
    </xf>
    <xf numFmtId="49" fontId="14" fillId="2" borderId="27" xfId="0" applyNumberFormat="1" applyFont="1" applyFill="1" applyBorder="1" applyAlignment="1">
      <alignment horizontal="center"/>
    </xf>
    <xf numFmtId="49" fontId="14" fillId="2" borderId="9" xfId="0" applyNumberFormat="1" applyFont="1" applyFill="1" applyBorder="1" applyAlignment="1">
      <alignment horizontal="center"/>
    </xf>
    <xf numFmtId="169" fontId="42" fillId="2" borderId="0" xfId="1" applyNumberFormat="1" applyFont="1" applyFill="1" applyAlignment="1">
      <alignment horizontal="right"/>
    </xf>
    <xf numFmtId="169" fontId="42" fillId="2" borderId="0" xfId="1" applyNumberFormat="1" applyFont="1" applyFill="1"/>
    <xf numFmtId="0" fontId="43" fillId="2" borderId="0" xfId="0" applyFont="1" applyFill="1"/>
    <xf numFmtId="168" fontId="43" fillId="2" borderId="0" xfId="0" applyNumberFormat="1" applyFont="1" applyFill="1"/>
    <xf numFmtId="169" fontId="42" fillId="2" borderId="0" xfId="1" applyNumberFormat="1" applyFont="1" applyFill="1" applyAlignment="1">
      <alignment horizontal="center"/>
    </xf>
  </cellXfs>
  <cellStyles count="3">
    <cellStyle name="Comma" xfId="1" builtinId="3"/>
    <cellStyle name="Comma [0]" xfId="2" builtinId="6"/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png"/></Relationships>
</file>

<file path=xl/drawings/_rels/drawing7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104775</xdr:colOff>
      <xdr:row>4</xdr:row>
      <xdr:rowOff>0</xdr:rowOff>
    </xdr:from>
    <xdr:to>
      <xdr:col>2</xdr:col>
      <xdr:colOff>28575</xdr:colOff>
      <xdr:row>4</xdr:row>
      <xdr:rowOff>0</xdr:rowOff>
    </xdr:to>
    <xdr:pic>
      <xdr:nvPicPr>
        <xdr:cNvPr id="7989" name="Picture 4">
          <a:extLst>
            <a:ext uri="{FF2B5EF4-FFF2-40B4-BE49-F238E27FC236}">
              <a16:creationId xmlns:a16="http://schemas.microsoft.com/office/drawing/2014/main" id="{00000000-0008-0000-0000-0000351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775" y="800100"/>
          <a:ext cx="4191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104775</xdr:colOff>
      <xdr:row>4</xdr:row>
      <xdr:rowOff>0</xdr:rowOff>
    </xdr:from>
    <xdr:to>
      <xdr:col>2</xdr:col>
      <xdr:colOff>95250</xdr:colOff>
      <xdr:row>4</xdr:row>
      <xdr:rowOff>0</xdr:rowOff>
    </xdr:to>
    <xdr:pic>
      <xdr:nvPicPr>
        <xdr:cNvPr id="7990" name="Picture 4">
          <a:extLst>
            <a:ext uri="{FF2B5EF4-FFF2-40B4-BE49-F238E27FC236}">
              <a16:creationId xmlns:a16="http://schemas.microsoft.com/office/drawing/2014/main" id="{00000000-0008-0000-0000-0000361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775" y="800100"/>
          <a:ext cx="485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104775</xdr:colOff>
      <xdr:row>4</xdr:row>
      <xdr:rowOff>0</xdr:rowOff>
    </xdr:from>
    <xdr:to>
      <xdr:col>2</xdr:col>
      <xdr:colOff>104775</xdr:colOff>
      <xdr:row>4</xdr:row>
      <xdr:rowOff>0</xdr:rowOff>
    </xdr:to>
    <xdr:pic>
      <xdr:nvPicPr>
        <xdr:cNvPr id="7991" name="Picture 4">
          <a:extLst>
            <a:ext uri="{FF2B5EF4-FFF2-40B4-BE49-F238E27FC236}">
              <a16:creationId xmlns:a16="http://schemas.microsoft.com/office/drawing/2014/main" id="{00000000-0008-0000-0000-0000371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775" y="800100"/>
          <a:ext cx="4953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19050</xdr:colOff>
      <xdr:row>0</xdr:row>
      <xdr:rowOff>47625</xdr:rowOff>
    </xdr:from>
    <xdr:to>
      <xdr:col>2</xdr:col>
      <xdr:colOff>9525</xdr:colOff>
      <xdr:row>3</xdr:row>
      <xdr:rowOff>161925</xdr:rowOff>
    </xdr:to>
    <xdr:pic>
      <xdr:nvPicPr>
        <xdr:cNvPr id="7992" name="Picture 7" descr="Hasil gambar untuk LAMBANG PEMPROV RIAU">
          <a:extLst>
            <a:ext uri="{FF2B5EF4-FFF2-40B4-BE49-F238E27FC236}">
              <a16:creationId xmlns:a16="http://schemas.microsoft.com/office/drawing/2014/main" id="{00000000-0008-0000-0000-0000381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" y="47625"/>
          <a:ext cx="485775" cy="714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104775</xdr:colOff>
      <xdr:row>4</xdr:row>
      <xdr:rowOff>0</xdr:rowOff>
    </xdr:from>
    <xdr:to>
      <xdr:col>2</xdr:col>
      <xdr:colOff>28575</xdr:colOff>
      <xdr:row>4</xdr:row>
      <xdr:rowOff>0</xdr:rowOff>
    </xdr:to>
    <xdr:pic>
      <xdr:nvPicPr>
        <xdr:cNvPr id="13421" name="Picture 4">
          <a:extLst>
            <a:ext uri="{FF2B5EF4-FFF2-40B4-BE49-F238E27FC236}">
              <a16:creationId xmlns:a16="http://schemas.microsoft.com/office/drawing/2014/main" id="{00000000-0008-0000-0100-00006D3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775" y="800100"/>
          <a:ext cx="4191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104775</xdr:colOff>
      <xdr:row>4</xdr:row>
      <xdr:rowOff>0</xdr:rowOff>
    </xdr:from>
    <xdr:to>
      <xdr:col>2</xdr:col>
      <xdr:colOff>95250</xdr:colOff>
      <xdr:row>4</xdr:row>
      <xdr:rowOff>0</xdr:rowOff>
    </xdr:to>
    <xdr:pic>
      <xdr:nvPicPr>
        <xdr:cNvPr id="13422" name="Picture 4">
          <a:extLst>
            <a:ext uri="{FF2B5EF4-FFF2-40B4-BE49-F238E27FC236}">
              <a16:creationId xmlns:a16="http://schemas.microsoft.com/office/drawing/2014/main" id="{00000000-0008-0000-0100-00006E3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775" y="800100"/>
          <a:ext cx="485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104775</xdr:colOff>
      <xdr:row>4</xdr:row>
      <xdr:rowOff>0</xdr:rowOff>
    </xdr:from>
    <xdr:to>
      <xdr:col>2</xdr:col>
      <xdr:colOff>104775</xdr:colOff>
      <xdr:row>4</xdr:row>
      <xdr:rowOff>0</xdr:rowOff>
    </xdr:to>
    <xdr:pic>
      <xdr:nvPicPr>
        <xdr:cNvPr id="13423" name="Picture 4">
          <a:extLst>
            <a:ext uri="{FF2B5EF4-FFF2-40B4-BE49-F238E27FC236}">
              <a16:creationId xmlns:a16="http://schemas.microsoft.com/office/drawing/2014/main" id="{00000000-0008-0000-0100-00006F3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775" y="800100"/>
          <a:ext cx="4953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19050</xdr:colOff>
      <xdr:row>0</xdr:row>
      <xdr:rowOff>47625</xdr:rowOff>
    </xdr:from>
    <xdr:to>
      <xdr:col>2</xdr:col>
      <xdr:colOff>9525</xdr:colOff>
      <xdr:row>3</xdr:row>
      <xdr:rowOff>161925</xdr:rowOff>
    </xdr:to>
    <xdr:pic>
      <xdr:nvPicPr>
        <xdr:cNvPr id="13424" name="Picture 7" descr="Hasil gambar untuk LAMBANG PEMPROV RIAU">
          <a:extLst>
            <a:ext uri="{FF2B5EF4-FFF2-40B4-BE49-F238E27FC236}">
              <a16:creationId xmlns:a16="http://schemas.microsoft.com/office/drawing/2014/main" id="{00000000-0008-0000-0100-0000703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" y="47625"/>
          <a:ext cx="485775" cy="714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104775</xdr:colOff>
      <xdr:row>4</xdr:row>
      <xdr:rowOff>0</xdr:rowOff>
    </xdr:from>
    <xdr:to>
      <xdr:col>2</xdr:col>
      <xdr:colOff>28575</xdr:colOff>
      <xdr:row>4</xdr:row>
      <xdr:rowOff>0</xdr:rowOff>
    </xdr:to>
    <xdr:pic>
      <xdr:nvPicPr>
        <xdr:cNvPr id="11689" name="Picture 4">
          <a:extLst>
            <a:ext uri="{FF2B5EF4-FFF2-40B4-BE49-F238E27FC236}">
              <a16:creationId xmlns:a16="http://schemas.microsoft.com/office/drawing/2014/main" id="{00000000-0008-0000-0200-0000A92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775" y="800100"/>
          <a:ext cx="4191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104775</xdr:colOff>
      <xdr:row>4</xdr:row>
      <xdr:rowOff>0</xdr:rowOff>
    </xdr:from>
    <xdr:to>
      <xdr:col>2</xdr:col>
      <xdr:colOff>95250</xdr:colOff>
      <xdr:row>4</xdr:row>
      <xdr:rowOff>0</xdr:rowOff>
    </xdr:to>
    <xdr:pic>
      <xdr:nvPicPr>
        <xdr:cNvPr id="11690" name="Picture 4">
          <a:extLst>
            <a:ext uri="{FF2B5EF4-FFF2-40B4-BE49-F238E27FC236}">
              <a16:creationId xmlns:a16="http://schemas.microsoft.com/office/drawing/2014/main" id="{00000000-0008-0000-0200-0000AA2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775" y="800100"/>
          <a:ext cx="485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104775</xdr:colOff>
      <xdr:row>4</xdr:row>
      <xdr:rowOff>0</xdr:rowOff>
    </xdr:from>
    <xdr:to>
      <xdr:col>2</xdr:col>
      <xdr:colOff>104775</xdr:colOff>
      <xdr:row>4</xdr:row>
      <xdr:rowOff>0</xdr:rowOff>
    </xdr:to>
    <xdr:pic>
      <xdr:nvPicPr>
        <xdr:cNvPr id="11691" name="Picture 4">
          <a:extLst>
            <a:ext uri="{FF2B5EF4-FFF2-40B4-BE49-F238E27FC236}">
              <a16:creationId xmlns:a16="http://schemas.microsoft.com/office/drawing/2014/main" id="{00000000-0008-0000-0200-0000AB2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775" y="800100"/>
          <a:ext cx="4953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19050</xdr:colOff>
      <xdr:row>0</xdr:row>
      <xdr:rowOff>47625</xdr:rowOff>
    </xdr:from>
    <xdr:to>
      <xdr:col>2</xdr:col>
      <xdr:colOff>9525</xdr:colOff>
      <xdr:row>3</xdr:row>
      <xdr:rowOff>161925</xdr:rowOff>
    </xdr:to>
    <xdr:pic>
      <xdr:nvPicPr>
        <xdr:cNvPr id="11692" name="Picture 7" descr="Hasil gambar untuk LAMBANG PEMPROV RIAU">
          <a:extLst>
            <a:ext uri="{FF2B5EF4-FFF2-40B4-BE49-F238E27FC236}">
              <a16:creationId xmlns:a16="http://schemas.microsoft.com/office/drawing/2014/main" id="{00000000-0008-0000-0200-0000AC2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" y="47625"/>
          <a:ext cx="485775" cy="714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104775</xdr:colOff>
      <xdr:row>4</xdr:row>
      <xdr:rowOff>0</xdr:rowOff>
    </xdr:from>
    <xdr:to>
      <xdr:col>2</xdr:col>
      <xdr:colOff>28575</xdr:colOff>
      <xdr:row>4</xdr:row>
      <xdr:rowOff>0</xdr:rowOff>
    </xdr:to>
    <xdr:pic>
      <xdr:nvPicPr>
        <xdr:cNvPr id="12605" name="Picture 4">
          <a:extLst>
            <a:ext uri="{FF2B5EF4-FFF2-40B4-BE49-F238E27FC236}">
              <a16:creationId xmlns:a16="http://schemas.microsoft.com/office/drawing/2014/main" id="{00000000-0008-0000-0300-00003D3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775" y="800100"/>
          <a:ext cx="4191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104775</xdr:colOff>
      <xdr:row>4</xdr:row>
      <xdr:rowOff>0</xdr:rowOff>
    </xdr:from>
    <xdr:to>
      <xdr:col>2</xdr:col>
      <xdr:colOff>95250</xdr:colOff>
      <xdr:row>4</xdr:row>
      <xdr:rowOff>0</xdr:rowOff>
    </xdr:to>
    <xdr:pic>
      <xdr:nvPicPr>
        <xdr:cNvPr id="12606" name="Picture 4">
          <a:extLst>
            <a:ext uri="{FF2B5EF4-FFF2-40B4-BE49-F238E27FC236}">
              <a16:creationId xmlns:a16="http://schemas.microsoft.com/office/drawing/2014/main" id="{00000000-0008-0000-0300-00003E3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775" y="800100"/>
          <a:ext cx="485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104775</xdr:colOff>
      <xdr:row>4</xdr:row>
      <xdr:rowOff>0</xdr:rowOff>
    </xdr:from>
    <xdr:to>
      <xdr:col>2</xdr:col>
      <xdr:colOff>104775</xdr:colOff>
      <xdr:row>4</xdr:row>
      <xdr:rowOff>0</xdr:rowOff>
    </xdr:to>
    <xdr:pic>
      <xdr:nvPicPr>
        <xdr:cNvPr id="12607" name="Picture 4">
          <a:extLst>
            <a:ext uri="{FF2B5EF4-FFF2-40B4-BE49-F238E27FC236}">
              <a16:creationId xmlns:a16="http://schemas.microsoft.com/office/drawing/2014/main" id="{00000000-0008-0000-0300-00003F3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775" y="800100"/>
          <a:ext cx="4953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19050</xdr:colOff>
      <xdr:row>0</xdr:row>
      <xdr:rowOff>47625</xdr:rowOff>
    </xdr:from>
    <xdr:to>
      <xdr:col>2</xdr:col>
      <xdr:colOff>9525</xdr:colOff>
      <xdr:row>3</xdr:row>
      <xdr:rowOff>161925</xdr:rowOff>
    </xdr:to>
    <xdr:pic>
      <xdr:nvPicPr>
        <xdr:cNvPr id="12608" name="Picture 7" descr="Hasil gambar untuk LAMBANG PEMPROV RIAU">
          <a:extLst>
            <a:ext uri="{FF2B5EF4-FFF2-40B4-BE49-F238E27FC236}">
              <a16:creationId xmlns:a16="http://schemas.microsoft.com/office/drawing/2014/main" id="{00000000-0008-0000-0300-0000403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" y="47625"/>
          <a:ext cx="485775" cy="714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104775</xdr:colOff>
      <xdr:row>4</xdr:row>
      <xdr:rowOff>0</xdr:rowOff>
    </xdr:from>
    <xdr:to>
      <xdr:col>2</xdr:col>
      <xdr:colOff>28575</xdr:colOff>
      <xdr:row>4</xdr:row>
      <xdr:rowOff>0</xdr:rowOff>
    </xdr:to>
    <xdr:pic>
      <xdr:nvPicPr>
        <xdr:cNvPr id="10729" name="Picture 4">
          <a:extLst>
            <a:ext uri="{FF2B5EF4-FFF2-40B4-BE49-F238E27FC236}">
              <a16:creationId xmlns:a16="http://schemas.microsoft.com/office/drawing/2014/main" id="{00000000-0008-0000-0400-0000E92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775" y="800100"/>
          <a:ext cx="4191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104775</xdr:colOff>
      <xdr:row>4</xdr:row>
      <xdr:rowOff>0</xdr:rowOff>
    </xdr:from>
    <xdr:to>
      <xdr:col>2</xdr:col>
      <xdr:colOff>95250</xdr:colOff>
      <xdr:row>4</xdr:row>
      <xdr:rowOff>0</xdr:rowOff>
    </xdr:to>
    <xdr:pic>
      <xdr:nvPicPr>
        <xdr:cNvPr id="10730" name="Picture 4">
          <a:extLst>
            <a:ext uri="{FF2B5EF4-FFF2-40B4-BE49-F238E27FC236}">
              <a16:creationId xmlns:a16="http://schemas.microsoft.com/office/drawing/2014/main" id="{00000000-0008-0000-0400-0000EA2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775" y="800100"/>
          <a:ext cx="485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104775</xdr:colOff>
      <xdr:row>4</xdr:row>
      <xdr:rowOff>0</xdr:rowOff>
    </xdr:from>
    <xdr:to>
      <xdr:col>2</xdr:col>
      <xdr:colOff>104775</xdr:colOff>
      <xdr:row>4</xdr:row>
      <xdr:rowOff>0</xdr:rowOff>
    </xdr:to>
    <xdr:pic>
      <xdr:nvPicPr>
        <xdr:cNvPr id="10731" name="Picture 4">
          <a:extLst>
            <a:ext uri="{FF2B5EF4-FFF2-40B4-BE49-F238E27FC236}">
              <a16:creationId xmlns:a16="http://schemas.microsoft.com/office/drawing/2014/main" id="{00000000-0008-0000-0400-0000EB2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775" y="800100"/>
          <a:ext cx="4953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19050</xdr:colOff>
      <xdr:row>0</xdr:row>
      <xdr:rowOff>47625</xdr:rowOff>
    </xdr:from>
    <xdr:to>
      <xdr:col>2</xdr:col>
      <xdr:colOff>9525</xdr:colOff>
      <xdr:row>3</xdr:row>
      <xdr:rowOff>161925</xdr:rowOff>
    </xdr:to>
    <xdr:pic>
      <xdr:nvPicPr>
        <xdr:cNvPr id="10732" name="Picture 7" descr="Hasil gambar untuk LAMBANG PEMPROV RIAU">
          <a:extLst>
            <a:ext uri="{FF2B5EF4-FFF2-40B4-BE49-F238E27FC236}">
              <a16:creationId xmlns:a16="http://schemas.microsoft.com/office/drawing/2014/main" id="{00000000-0008-0000-0400-0000EC2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" y="47625"/>
          <a:ext cx="485775" cy="714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104775</xdr:colOff>
      <xdr:row>4</xdr:row>
      <xdr:rowOff>0</xdr:rowOff>
    </xdr:from>
    <xdr:to>
      <xdr:col>2</xdr:col>
      <xdr:colOff>28575</xdr:colOff>
      <xdr:row>4</xdr:row>
      <xdr:rowOff>0</xdr:rowOff>
    </xdr:to>
    <xdr:pic>
      <xdr:nvPicPr>
        <xdr:cNvPr id="8961" name="Picture 4">
          <a:extLst>
            <a:ext uri="{FF2B5EF4-FFF2-40B4-BE49-F238E27FC236}">
              <a16:creationId xmlns:a16="http://schemas.microsoft.com/office/drawing/2014/main" id="{00000000-0008-0000-0500-0000012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775" y="800100"/>
          <a:ext cx="4191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104775</xdr:colOff>
      <xdr:row>4</xdr:row>
      <xdr:rowOff>0</xdr:rowOff>
    </xdr:from>
    <xdr:to>
      <xdr:col>2</xdr:col>
      <xdr:colOff>95250</xdr:colOff>
      <xdr:row>4</xdr:row>
      <xdr:rowOff>0</xdr:rowOff>
    </xdr:to>
    <xdr:pic>
      <xdr:nvPicPr>
        <xdr:cNvPr id="8962" name="Picture 4">
          <a:extLst>
            <a:ext uri="{FF2B5EF4-FFF2-40B4-BE49-F238E27FC236}">
              <a16:creationId xmlns:a16="http://schemas.microsoft.com/office/drawing/2014/main" id="{00000000-0008-0000-0500-0000022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775" y="800100"/>
          <a:ext cx="485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104775</xdr:colOff>
      <xdr:row>4</xdr:row>
      <xdr:rowOff>0</xdr:rowOff>
    </xdr:from>
    <xdr:to>
      <xdr:col>2</xdr:col>
      <xdr:colOff>104775</xdr:colOff>
      <xdr:row>4</xdr:row>
      <xdr:rowOff>0</xdr:rowOff>
    </xdr:to>
    <xdr:pic>
      <xdr:nvPicPr>
        <xdr:cNvPr id="8963" name="Picture 4">
          <a:extLst>
            <a:ext uri="{FF2B5EF4-FFF2-40B4-BE49-F238E27FC236}">
              <a16:creationId xmlns:a16="http://schemas.microsoft.com/office/drawing/2014/main" id="{00000000-0008-0000-0500-0000032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775" y="800100"/>
          <a:ext cx="4953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19050</xdr:colOff>
      <xdr:row>0</xdr:row>
      <xdr:rowOff>47625</xdr:rowOff>
    </xdr:from>
    <xdr:to>
      <xdr:col>2</xdr:col>
      <xdr:colOff>9525</xdr:colOff>
      <xdr:row>3</xdr:row>
      <xdr:rowOff>161925</xdr:rowOff>
    </xdr:to>
    <xdr:pic>
      <xdr:nvPicPr>
        <xdr:cNvPr id="8964" name="Picture 7" descr="Hasil gambar untuk LAMBANG PEMPROV RIAU">
          <a:extLst>
            <a:ext uri="{FF2B5EF4-FFF2-40B4-BE49-F238E27FC236}">
              <a16:creationId xmlns:a16="http://schemas.microsoft.com/office/drawing/2014/main" id="{00000000-0008-0000-0500-0000042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" y="47625"/>
          <a:ext cx="485775" cy="714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104775</xdr:colOff>
      <xdr:row>4</xdr:row>
      <xdr:rowOff>0</xdr:rowOff>
    </xdr:from>
    <xdr:to>
      <xdr:col>2</xdr:col>
      <xdr:colOff>28575</xdr:colOff>
      <xdr:row>4</xdr:row>
      <xdr:rowOff>0</xdr:rowOff>
    </xdr:to>
    <xdr:pic>
      <xdr:nvPicPr>
        <xdr:cNvPr id="9957" name="Picture 4">
          <a:extLst>
            <a:ext uri="{FF2B5EF4-FFF2-40B4-BE49-F238E27FC236}">
              <a16:creationId xmlns:a16="http://schemas.microsoft.com/office/drawing/2014/main" id="{00000000-0008-0000-0600-0000E52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775" y="800100"/>
          <a:ext cx="4191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104775</xdr:colOff>
      <xdr:row>4</xdr:row>
      <xdr:rowOff>0</xdr:rowOff>
    </xdr:from>
    <xdr:to>
      <xdr:col>2</xdr:col>
      <xdr:colOff>95250</xdr:colOff>
      <xdr:row>4</xdr:row>
      <xdr:rowOff>0</xdr:rowOff>
    </xdr:to>
    <xdr:pic>
      <xdr:nvPicPr>
        <xdr:cNvPr id="9958" name="Picture 4">
          <a:extLst>
            <a:ext uri="{FF2B5EF4-FFF2-40B4-BE49-F238E27FC236}">
              <a16:creationId xmlns:a16="http://schemas.microsoft.com/office/drawing/2014/main" id="{00000000-0008-0000-0600-0000E62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775" y="800100"/>
          <a:ext cx="485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104775</xdr:colOff>
      <xdr:row>4</xdr:row>
      <xdr:rowOff>0</xdr:rowOff>
    </xdr:from>
    <xdr:to>
      <xdr:col>2</xdr:col>
      <xdr:colOff>104775</xdr:colOff>
      <xdr:row>4</xdr:row>
      <xdr:rowOff>0</xdr:rowOff>
    </xdr:to>
    <xdr:pic>
      <xdr:nvPicPr>
        <xdr:cNvPr id="9959" name="Picture 4">
          <a:extLst>
            <a:ext uri="{FF2B5EF4-FFF2-40B4-BE49-F238E27FC236}">
              <a16:creationId xmlns:a16="http://schemas.microsoft.com/office/drawing/2014/main" id="{00000000-0008-0000-0600-0000E72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775" y="800100"/>
          <a:ext cx="4953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19050</xdr:colOff>
      <xdr:row>0</xdr:row>
      <xdr:rowOff>47625</xdr:rowOff>
    </xdr:from>
    <xdr:to>
      <xdr:col>2</xdr:col>
      <xdr:colOff>9525</xdr:colOff>
      <xdr:row>3</xdr:row>
      <xdr:rowOff>161925</xdr:rowOff>
    </xdr:to>
    <xdr:pic>
      <xdr:nvPicPr>
        <xdr:cNvPr id="9960" name="Picture 7" descr="Hasil gambar untuk LAMBANG PEMPROV RIAU">
          <a:extLst>
            <a:ext uri="{FF2B5EF4-FFF2-40B4-BE49-F238E27FC236}">
              <a16:creationId xmlns:a16="http://schemas.microsoft.com/office/drawing/2014/main" id="{00000000-0008-0000-0600-0000E82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" y="47625"/>
          <a:ext cx="485775" cy="714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prstShdw prst="shdw17" dist="17961" dir="2700000">
            <a:srgbClr val="000000">
              <a:gamma/>
              <a:shade val="60000"/>
              <a:invGamma/>
            </a:srgbClr>
          </a:prstShdw>
        </a:effec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prstShdw prst="shdw17" dist="17961" dir="2700000">
            <a:srgbClr val="000000">
              <a:gamma/>
              <a:shade val="60000"/>
              <a:invGamma/>
            </a:srgbClr>
          </a:prstShdw>
        </a:effec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2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141"/>
  <sheetViews>
    <sheetView topLeftCell="A67" zoomScale="115" zoomScaleNormal="100" zoomScaleSheetLayoutView="115" workbookViewId="0">
      <selection activeCell="Q78" sqref="Q78"/>
    </sheetView>
  </sheetViews>
  <sheetFormatPr defaultColWidth="11.42578125" defaultRowHeight="15" x14ac:dyDescent="0.25"/>
  <cols>
    <col min="1" max="2" width="3.7109375" style="9" customWidth="1"/>
    <col min="3" max="3" width="3.42578125" style="9" customWidth="1"/>
    <col min="4" max="4" width="3.85546875" style="9" customWidth="1"/>
    <col min="5" max="5" width="6" style="9" customWidth="1"/>
    <col min="6" max="6" width="1.85546875" style="9" customWidth="1"/>
    <col min="7" max="7" width="20.42578125" style="9" customWidth="1"/>
    <col min="8" max="8" width="18.28515625" style="9" customWidth="1"/>
    <col min="9" max="9" width="11.140625" style="9" customWidth="1"/>
    <col min="10" max="10" width="7.42578125" style="9" customWidth="1"/>
    <col min="11" max="11" width="9.42578125" style="9" bestFit="1" customWidth="1"/>
    <col min="12" max="12" width="6.28515625" style="9" bestFit="1" customWidth="1"/>
    <col min="13" max="13" width="12.140625" style="9" customWidth="1"/>
    <col min="14" max="14" width="11.42578125" style="9" customWidth="1"/>
    <col min="15" max="15" width="14.28515625" style="9" bestFit="1" customWidth="1"/>
    <col min="16" max="16" width="13.42578125" style="9" bestFit="1" customWidth="1"/>
    <col min="17" max="17" width="10.85546875" style="9" bestFit="1" customWidth="1"/>
    <col min="18" max="16384" width="11.42578125" style="9"/>
  </cols>
  <sheetData>
    <row r="1" spans="1:14" ht="15.75" customHeight="1" x14ac:dyDescent="0.25">
      <c r="A1" s="144"/>
      <c r="B1" s="145"/>
      <c r="C1" s="489" t="s">
        <v>85</v>
      </c>
      <c r="D1" s="489"/>
      <c r="E1" s="489"/>
      <c r="F1" s="489"/>
      <c r="G1" s="489"/>
      <c r="H1" s="489"/>
      <c r="I1" s="489"/>
      <c r="J1" s="489"/>
      <c r="K1" s="489"/>
      <c r="L1" s="490"/>
      <c r="M1" s="491" t="s">
        <v>87</v>
      </c>
      <c r="N1" s="492"/>
    </row>
    <row r="2" spans="1:14" ht="15.75" customHeight="1" x14ac:dyDescent="0.25">
      <c r="A2" s="146"/>
      <c r="C2" s="493" t="s">
        <v>86</v>
      </c>
      <c r="D2" s="493"/>
      <c r="E2" s="493"/>
      <c r="F2" s="493"/>
      <c r="G2" s="493"/>
      <c r="H2" s="493"/>
      <c r="I2" s="493"/>
      <c r="J2" s="493"/>
      <c r="K2" s="493"/>
      <c r="L2" s="494"/>
      <c r="M2" s="495" t="s">
        <v>88</v>
      </c>
      <c r="N2" s="496"/>
    </row>
    <row r="3" spans="1:14" ht="15.75" customHeight="1" x14ac:dyDescent="0.25">
      <c r="A3" s="146"/>
      <c r="C3" s="497" t="s">
        <v>90</v>
      </c>
      <c r="D3" s="497"/>
      <c r="E3" s="497"/>
      <c r="F3" s="497"/>
      <c r="G3" s="497"/>
      <c r="H3" s="497"/>
      <c r="I3" s="497"/>
      <c r="J3" s="497"/>
      <c r="K3" s="497"/>
      <c r="L3" s="498"/>
      <c r="M3" s="495" t="s">
        <v>89</v>
      </c>
      <c r="N3" s="496"/>
    </row>
    <row r="4" spans="1:14" ht="15.75" customHeight="1" x14ac:dyDescent="0.25">
      <c r="A4" s="146"/>
      <c r="C4" s="501" t="s">
        <v>168</v>
      </c>
      <c r="D4" s="501"/>
      <c r="E4" s="501"/>
      <c r="F4" s="501"/>
      <c r="G4" s="501"/>
      <c r="H4" s="501"/>
      <c r="I4" s="501"/>
      <c r="J4" s="501"/>
      <c r="K4" s="501"/>
      <c r="L4" s="501"/>
      <c r="M4" s="160"/>
      <c r="N4" s="161"/>
    </row>
    <row r="5" spans="1:14" s="10" customFormat="1" ht="12.75" customHeight="1" x14ac:dyDescent="0.4">
      <c r="A5" s="63"/>
      <c r="B5" s="64"/>
      <c r="C5" s="64"/>
      <c r="D5" s="64"/>
      <c r="E5" s="64"/>
      <c r="F5" s="64"/>
      <c r="G5" s="64"/>
      <c r="H5" s="64"/>
      <c r="I5" s="64"/>
      <c r="J5" s="64"/>
      <c r="K5" s="65"/>
      <c r="L5" s="66"/>
      <c r="M5" s="162"/>
      <c r="N5" s="163"/>
    </row>
    <row r="6" spans="1:14" s="10" customFormat="1" ht="16.5" customHeight="1" x14ac:dyDescent="0.2">
      <c r="A6" s="502" t="s">
        <v>91</v>
      </c>
      <c r="B6" s="503"/>
      <c r="C6" s="503"/>
      <c r="D6" s="503"/>
      <c r="E6" s="503"/>
      <c r="F6" s="503"/>
      <c r="G6" s="503"/>
      <c r="H6" s="503"/>
      <c r="I6" s="503"/>
      <c r="J6" s="503"/>
      <c r="K6" s="503"/>
      <c r="L6" s="503"/>
      <c r="M6" s="503"/>
      <c r="N6" s="504"/>
    </row>
    <row r="7" spans="1:14" s="11" customFormat="1" ht="12.75" x14ac:dyDescent="0.25">
      <c r="A7" s="505" t="s">
        <v>9</v>
      </c>
      <c r="B7" s="506"/>
      <c r="C7" s="506"/>
      <c r="D7" s="506"/>
      <c r="E7" s="506"/>
      <c r="F7" s="67" t="s">
        <v>10</v>
      </c>
      <c r="G7" s="507" t="s">
        <v>19</v>
      </c>
      <c r="H7" s="507"/>
      <c r="I7" s="507"/>
      <c r="J7" s="507"/>
      <c r="K7" s="507"/>
      <c r="L7" s="507"/>
      <c r="M7" s="507"/>
      <c r="N7" s="508"/>
    </row>
    <row r="8" spans="1:14" s="11" customFormat="1" ht="12.75" x14ac:dyDescent="0.25">
      <c r="A8" s="509" t="s">
        <v>11</v>
      </c>
      <c r="B8" s="510"/>
      <c r="C8" s="510"/>
      <c r="D8" s="510"/>
      <c r="E8" s="510"/>
      <c r="F8" s="93" t="s">
        <v>10</v>
      </c>
      <c r="G8" s="2" t="s">
        <v>20</v>
      </c>
      <c r="H8" s="2"/>
      <c r="I8" s="2"/>
      <c r="J8" s="2"/>
      <c r="K8" s="1"/>
      <c r="L8" s="2"/>
      <c r="M8" s="12"/>
      <c r="N8" s="3"/>
    </row>
    <row r="9" spans="1:14" s="11" customFormat="1" ht="14.25" customHeight="1" x14ac:dyDescent="0.2">
      <c r="A9" s="509" t="s">
        <v>12</v>
      </c>
      <c r="B9" s="510"/>
      <c r="C9" s="510" t="s">
        <v>12</v>
      </c>
      <c r="D9" s="510"/>
      <c r="E9" s="510"/>
      <c r="F9" s="93" t="s">
        <v>10</v>
      </c>
      <c r="G9" s="511" t="s">
        <v>146</v>
      </c>
      <c r="H9" s="511"/>
      <c r="I9" s="511"/>
      <c r="J9" s="511"/>
      <c r="K9" s="511"/>
      <c r="L9" s="511"/>
      <c r="M9" s="511"/>
      <c r="N9" s="512"/>
    </row>
    <row r="10" spans="1:14" s="11" customFormat="1" ht="14.25" customHeight="1" x14ac:dyDescent="0.25">
      <c r="A10" s="509" t="s">
        <v>13</v>
      </c>
      <c r="B10" s="510"/>
      <c r="C10" s="510"/>
      <c r="D10" s="510"/>
      <c r="E10" s="510"/>
      <c r="F10" s="93" t="s">
        <v>10</v>
      </c>
      <c r="G10" s="513" t="s">
        <v>147</v>
      </c>
      <c r="H10" s="513"/>
      <c r="I10" s="513"/>
      <c r="J10" s="513"/>
      <c r="K10" s="513"/>
      <c r="L10" s="513"/>
      <c r="M10" s="513"/>
      <c r="N10" s="514"/>
    </row>
    <row r="11" spans="1:14" s="11" customFormat="1" ht="12.75" x14ac:dyDescent="0.25">
      <c r="A11" s="509" t="s">
        <v>22</v>
      </c>
      <c r="B11" s="510"/>
      <c r="C11" s="510"/>
      <c r="D11" s="510"/>
      <c r="E11" s="510"/>
      <c r="F11" s="93" t="s">
        <v>10</v>
      </c>
      <c r="G11" s="513" t="s">
        <v>92</v>
      </c>
      <c r="H11" s="513"/>
      <c r="I11" s="513"/>
      <c r="J11" s="513"/>
      <c r="K11" s="5"/>
      <c r="L11" s="4"/>
      <c r="M11" s="13"/>
      <c r="N11" s="6"/>
    </row>
    <row r="12" spans="1:14" s="11" customFormat="1" ht="12.75" x14ac:dyDescent="0.25">
      <c r="A12" s="509" t="s">
        <v>93</v>
      </c>
      <c r="B12" s="510"/>
      <c r="C12" s="510"/>
      <c r="D12" s="510"/>
      <c r="E12" s="510"/>
      <c r="F12" s="93" t="s">
        <v>10</v>
      </c>
      <c r="G12" s="14" t="s">
        <v>94</v>
      </c>
      <c r="H12" s="14"/>
      <c r="I12" s="4"/>
      <c r="J12" s="4"/>
      <c r="K12" s="5"/>
      <c r="L12" s="4"/>
      <c r="M12" s="13"/>
      <c r="N12" s="6"/>
    </row>
    <row r="13" spans="1:14" s="11" customFormat="1" ht="12.75" x14ac:dyDescent="0.25">
      <c r="A13" s="91" t="s">
        <v>23</v>
      </c>
      <c r="B13" s="92"/>
      <c r="C13" s="92"/>
      <c r="D13" s="92"/>
      <c r="E13" s="92"/>
      <c r="F13" s="93" t="s">
        <v>10</v>
      </c>
      <c r="G13" s="14" t="s">
        <v>148</v>
      </c>
      <c r="H13" s="14" t="s">
        <v>169</v>
      </c>
      <c r="I13" s="4"/>
      <c r="J13" s="4"/>
      <c r="K13" s="5"/>
      <c r="L13" s="4"/>
      <c r="M13" s="13"/>
      <c r="N13" s="6"/>
    </row>
    <row r="14" spans="1:14" s="11" customFormat="1" ht="12.75" x14ac:dyDescent="0.25">
      <c r="A14" s="499" t="s">
        <v>24</v>
      </c>
      <c r="B14" s="500"/>
      <c r="C14" s="500"/>
      <c r="D14" s="500"/>
      <c r="E14" s="500"/>
      <c r="F14" s="72" t="s">
        <v>10</v>
      </c>
      <c r="G14" s="73" t="s">
        <v>94</v>
      </c>
      <c r="H14" s="74"/>
      <c r="I14" s="75"/>
      <c r="J14" s="75"/>
      <c r="K14" s="76"/>
      <c r="L14" s="75"/>
      <c r="M14" s="77"/>
      <c r="N14" s="7"/>
    </row>
    <row r="15" spans="1:14" s="11" customFormat="1" ht="15.75" customHeight="1" x14ac:dyDescent="0.25">
      <c r="A15" s="518" t="s">
        <v>95</v>
      </c>
      <c r="B15" s="519"/>
      <c r="C15" s="519"/>
      <c r="D15" s="519"/>
      <c r="E15" s="519"/>
      <c r="F15" s="519"/>
      <c r="G15" s="519"/>
      <c r="H15" s="519"/>
      <c r="I15" s="519"/>
      <c r="J15" s="519"/>
      <c r="K15" s="519"/>
      <c r="L15" s="519"/>
      <c r="M15" s="519"/>
      <c r="N15" s="520"/>
    </row>
    <row r="16" spans="1:14" s="15" customFormat="1" ht="12" customHeight="1" x14ac:dyDescent="0.2">
      <c r="A16" s="518" t="s">
        <v>0</v>
      </c>
      <c r="B16" s="519"/>
      <c r="C16" s="519"/>
      <c r="D16" s="519"/>
      <c r="E16" s="519"/>
      <c r="F16" s="519" t="s">
        <v>96</v>
      </c>
      <c r="G16" s="519"/>
      <c r="H16" s="519"/>
      <c r="I16" s="519"/>
      <c r="J16" s="519"/>
      <c r="K16" s="519" t="s">
        <v>97</v>
      </c>
      <c r="L16" s="519"/>
      <c r="M16" s="519"/>
      <c r="N16" s="520"/>
    </row>
    <row r="17" spans="1:14" s="17" customFormat="1" ht="22.5" customHeight="1" x14ac:dyDescent="0.25">
      <c r="A17" s="521" t="s">
        <v>7</v>
      </c>
      <c r="B17" s="522"/>
      <c r="C17" s="522"/>
      <c r="D17" s="522"/>
      <c r="E17" s="523"/>
      <c r="F17" s="16" t="s">
        <v>10</v>
      </c>
      <c r="G17" s="524" t="s">
        <v>149</v>
      </c>
      <c r="H17" s="524"/>
      <c r="I17" s="78"/>
      <c r="J17" s="78"/>
      <c r="K17" s="80">
        <v>1</v>
      </c>
      <c r="L17" s="78"/>
      <c r="M17" s="78"/>
      <c r="N17" s="79"/>
    </row>
    <row r="18" spans="1:14" s="18" customFormat="1" ht="11.25" customHeight="1" x14ac:dyDescent="0.25">
      <c r="A18" s="515" t="s">
        <v>1</v>
      </c>
      <c r="B18" s="516"/>
      <c r="C18" s="516"/>
      <c r="D18" s="516"/>
      <c r="E18" s="525"/>
      <c r="F18" s="90" t="s">
        <v>10</v>
      </c>
      <c r="G18" s="516" t="s">
        <v>65</v>
      </c>
      <c r="H18" s="516"/>
      <c r="I18" s="68"/>
      <c r="J18" s="68"/>
      <c r="K18" s="94">
        <f>N32</f>
        <v>99400000</v>
      </c>
      <c r="L18" s="68"/>
      <c r="M18" s="68"/>
      <c r="N18" s="69"/>
    </row>
    <row r="19" spans="1:14" s="18" customFormat="1" ht="23.25" customHeight="1" x14ac:dyDescent="0.25">
      <c r="A19" s="515" t="s">
        <v>2</v>
      </c>
      <c r="B19" s="516"/>
      <c r="C19" s="516"/>
      <c r="D19" s="516"/>
      <c r="E19" s="525"/>
      <c r="F19" s="90" t="s">
        <v>10</v>
      </c>
      <c r="G19" s="517" t="s">
        <v>150</v>
      </c>
      <c r="H19" s="517"/>
      <c r="I19" s="70"/>
      <c r="J19" s="70"/>
      <c r="K19" s="526" t="s">
        <v>143</v>
      </c>
      <c r="L19" s="527"/>
      <c r="M19" s="527"/>
      <c r="N19" s="528"/>
    </row>
    <row r="20" spans="1:14" s="18" customFormat="1" ht="21" customHeight="1" x14ac:dyDescent="0.25">
      <c r="A20" s="515" t="s">
        <v>3</v>
      </c>
      <c r="B20" s="516"/>
      <c r="C20" s="516"/>
      <c r="D20" s="516"/>
      <c r="E20" s="516"/>
      <c r="F20" s="90" t="s">
        <v>25</v>
      </c>
      <c r="G20" s="517" t="s">
        <v>151</v>
      </c>
      <c r="H20" s="517"/>
      <c r="I20" s="70"/>
      <c r="J20" s="70"/>
      <c r="K20" s="526" t="s">
        <v>143</v>
      </c>
      <c r="L20" s="527"/>
      <c r="M20" s="527"/>
      <c r="N20" s="528"/>
    </row>
    <row r="21" spans="1:14" s="18" customFormat="1" ht="11.25" x14ac:dyDescent="0.25">
      <c r="A21" s="88"/>
      <c r="B21" s="87"/>
      <c r="C21" s="87"/>
      <c r="D21" s="87"/>
      <c r="E21" s="87"/>
      <c r="F21" s="16"/>
      <c r="G21" s="19"/>
      <c r="H21" s="19"/>
      <c r="I21" s="21"/>
      <c r="J21" s="21"/>
      <c r="K21" s="20"/>
      <c r="L21" s="21"/>
      <c r="M21" s="21"/>
      <c r="N21" s="147"/>
    </row>
    <row r="22" spans="1:14" s="22" customFormat="1" ht="11.25" customHeight="1" x14ac:dyDescent="0.15">
      <c r="A22" s="532"/>
      <c r="B22" s="533"/>
      <c r="C22" s="533"/>
      <c r="D22" s="533"/>
      <c r="E22" s="533"/>
      <c r="F22" s="533"/>
      <c r="G22" s="533"/>
      <c r="H22" s="533"/>
      <c r="I22" s="533"/>
      <c r="J22" s="533"/>
      <c r="K22" s="533"/>
      <c r="L22" s="533"/>
      <c r="M22" s="533"/>
      <c r="N22" s="534"/>
    </row>
    <row r="23" spans="1:14" s="22" customFormat="1" ht="10.5" customHeight="1" x14ac:dyDescent="0.15">
      <c r="A23" s="535" t="s">
        <v>26</v>
      </c>
      <c r="B23" s="536"/>
      <c r="C23" s="536"/>
      <c r="D23" s="536"/>
      <c r="E23" s="536"/>
      <c r="F23" s="23" t="s">
        <v>10</v>
      </c>
      <c r="G23" s="537" t="s">
        <v>98</v>
      </c>
      <c r="H23" s="537"/>
      <c r="I23" s="537"/>
      <c r="J23" s="537"/>
      <c r="K23" s="537"/>
      <c r="L23" s="537"/>
      <c r="M23" s="537"/>
      <c r="N23" s="538"/>
    </row>
    <row r="24" spans="1:14" s="24" customFormat="1" x14ac:dyDescent="0.2">
      <c r="A24" s="539" t="s">
        <v>27</v>
      </c>
      <c r="B24" s="540"/>
      <c r="C24" s="540"/>
      <c r="D24" s="540"/>
      <c r="E24" s="540"/>
      <c r="F24" s="540"/>
      <c r="G24" s="540"/>
      <c r="H24" s="540"/>
      <c r="I24" s="540"/>
      <c r="J24" s="540"/>
      <c r="K24" s="540"/>
      <c r="L24" s="540"/>
      <c r="M24" s="540"/>
      <c r="N24" s="541"/>
    </row>
    <row r="25" spans="1:14" ht="11.25" customHeight="1" x14ac:dyDescent="0.25">
      <c r="A25" s="542" t="s">
        <v>28</v>
      </c>
      <c r="B25" s="543"/>
      <c r="C25" s="543"/>
      <c r="D25" s="543"/>
      <c r="E25" s="543"/>
      <c r="F25" s="543"/>
      <c r="G25" s="543"/>
      <c r="H25" s="543"/>
      <c r="I25" s="543"/>
      <c r="J25" s="543"/>
      <c r="K25" s="543"/>
      <c r="L25" s="543"/>
      <c r="M25" s="543"/>
      <c r="N25" s="544"/>
    </row>
    <row r="26" spans="1:14" ht="15" customHeight="1" x14ac:dyDescent="0.25">
      <c r="A26" s="545" t="s">
        <v>100</v>
      </c>
      <c r="B26" s="546"/>
      <c r="C26" s="546"/>
      <c r="D26" s="546"/>
      <c r="E26" s="546"/>
      <c r="F26" s="547" t="s">
        <v>101</v>
      </c>
      <c r="G26" s="546"/>
      <c r="H26" s="546"/>
      <c r="I26" s="546"/>
      <c r="J26" s="548"/>
      <c r="K26" s="547" t="s">
        <v>29</v>
      </c>
      <c r="L26" s="546"/>
      <c r="M26" s="546"/>
      <c r="N26" s="549" t="s">
        <v>18</v>
      </c>
    </row>
    <row r="27" spans="1:14" ht="16.5" customHeight="1" x14ac:dyDescent="0.25">
      <c r="A27" s="545"/>
      <c r="B27" s="546"/>
      <c r="C27" s="546"/>
      <c r="D27" s="546"/>
      <c r="E27" s="546"/>
      <c r="F27" s="547"/>
      <c r="G27" s="546"/>
      <c r="H27" s="546"/>
      <c r="I27" s="546"/>
      <c r="J27" s="548"/>
      <c r="K27" s="547"/>
      <c r="L27" s="546"/>
      <c r="M27" s="546"/>
      <c r="N27" s="549"/>
    </row>
    <row r="28" spans="1:14" ht="9.75" customHeight="1" x14ac:dyDescent="0.25">
      <c r="A28" s="545"/>
      <c r="B28" s="546"/>
      <c r="C28" s="546"/>
      <c r="D28" s="546"/>
      <c r="E28" s="546"/>
      <c r="F28" s="547"/>
      <c r="G28" s="546"/>
      <c r="H28" s="546"/>
      <c r="I28" s="546"/>
      <c r="J28" s="548"/>
      <c r="K28" s="551" t="s">
        <v>4</v>
      </c>
      <c r="L28" s="559" t="s">
        <v>5</v>
      </c>
      <c r="M28" s="560" t="s">
        <v>30</v>
      </c>
      <c r="N28" s="550"/>
    </row>
    <row r="29" spans="1:14" ht="9.75" customHeight="1" x14ac:dyDescent="0.25">
      <c r="A29" s="545"/>
      <c r="B29" s="546"/>
      <c r="C29" s="546"/>
      <c r="D29" s="546"/>
      <c r="E29" s="546"/>
      <c r="F29" s="547"/>
      <c r="G29" s="546"/>
      <c r="H29" s="546"/>
      <c r="I29" s="546"/>
      <c r="J29" s="548"/>
      <c r="K29" s="551"/>
      <c r="L29" s="559"/>
      <c r="M29" s="561"/>
      <c r="N29" s="562" t="s">
        <v>31</v>
      </c>
    </row>
    <row r="30" spans="1:14" x14ac:dyDescent="0.25">
      <c r="A30" s="545"/>
      <c r="B30" s="546"/>
      <c r="C30" s="546"/>
      <c r="D30" s="546"/>
      <c r="E30" s="546"/>
      <c r="F30" s="547"/>
      <c r="G30" s="546"/>
      <c r="H30" s="546"/>
      <c r="I30" s="546"/>
      <c r="J30" s="548"/>
      <c r="K30" s="551"/>
      <c r="L30" s="559"/>
      <c r="M30" s="561"/>
      <c r="N30" s="563"/>
    </row>
    <row r="31" spans="1:14" s="27" customFormat="1" ht="13.5" thickBot="1" x14ac:dyDescent="0.25">
      <c r="A31" s="529">
        <v>1</v>
      </c>
      <c r="B31" s="530"/>
      <c r="C31" s="530"/>
      <c r="D31" s="530"/>
      <c r="E31" s="530"/>
      <c r="F31" s="529">
        <v>2</v>
      </c>
      <c r="G31" s="530"/>
      <c r="H31" s="530"/>
      <c r="I31" s="530"/>
      <c r="J31" s="531"/>
      <c r="K31" s="25">
        <v>3</v>
      </c>
      <c r="L31" s="8">
        <v>4</v>
      </c>
      <c r="M31" s="26">
        <v>5</v>
      </c>
      <c r="N31" s="83" t="s">
        <v>32</v>
      </c>
    </row>
    <row r="32" spans="1:14" s="27" customFormat="1" ht="13.5" x14ac:dyDescent="0.2">
      <c r="A32" s="95" t="s">
        <v>33</v>
      </c>
      <c r="B32" s="96"/>
      <c r="C32" s="96"/>
      <c r="D32" s="28"/>
      <c r="E32" s="28"/>
      <c r="F32" s="97" t="s">
        <v>99</v>
      </c>
      <c r="G32" s="98"/>
      <c r="H32" s="99"/>
      <c r="I32" s="99"/>
      <c r="J32" s="100"/>
      <c r="K32" s="101"/>
      <c r="L32" s="102"/>
      <c r="M32" s="103"/>
      <c r="N32" s="104">
        <f>N33</f>
        <v>99400000</v>
      </c>
    </row>
    <row r="33" spans="1:16" s="27" customFormat="1" ht="13.5" x14ac:dyDescent="0.2">
      <c r="A33" s="113" t="s">
        <v>33</v>
      </c>
      <c r="B33" s="114" t="s">
        <v>34</v>
      </c>
      <c r="C33" s="114"/>
      <c r="D33" s="115"/>
      <c r="E33" s="115"/>
      <c r="F33" s="116" t="s">
        <v>8</v>
      </c>
      <c r="G33" s="117"/>
      <c r="H33" s="118"/>
      <c r="I33" s="118"/>
      <c r="J33" s="119"/>
      <c r="K33" s="120"/>
      <c r="L33" s="121"/>
      <c r="M33" s="122"/>
      <c r="N33" s="123">
        <f>+N34+N42+N48+N62</f>
        <v>99400000</v>
      </c>
    </row>
    <row r="34" spans="1:16" s="27" customFormat="1" ht="13.5" x14ac:dyDescent="0.2">
      <c r="A34" s="187" t="s">
        <v>33</v>
      </c>
      <c r="B34" s="188" t="s">
        <v>34</v>
      </c>
      <c r="C34" s="188" t="s">
        <v>105</v>
      </c>
      <c r="D34" s="189" t="s">
        <v>68</v>
      </c>
      <c r="E34" s="189"/>
      <c r="F34" s="198" t="s">
        <v>106</v>
      </c>
      <c r="G34" s="199"/>
      <c r="H34" s="200"/>
      <c r="I34" s="200"/>
      <c r="J34" s="201"/>
      <c r="K34" s="202"/>
      <c r="L34" s="203"/>
      <c r="M34" s="204"/>
      <c r="N34" s="205">
        <f>N35+N37+N39</f>
        <v>15200000</v>
      </c>
      <c r="P34" s="164"/>
    </row>
    <row r="35" spans="1:16" s="27" customFormat="1" ht="13.5" x14ac:dyDescent="0.2">
      <c r="A35" s="113" t="s">
        <v>33</v>
      </c>
      <c r="B35" s="114" t="s">
        <v>34</v>
      </c>
      <c r="C35" s="114" t="s">
        <v>105</v>
      </c>
      <c r="D35" s="115" t="s">
        <v>37</v>
      </c>
      <c r="E35" s="115" t="s">
        <v>79</v>
      </c>
      <c r="F35" s="116" t="s">
        <v>80</v>
      </c>
      <c r="G35" s="117"/>
      <c r="H35" s="118"/>
      <c r="I35" s="118"/>
      <c r="J35" s="119"/>
      <c r="K35" s="125"/>
      <c r="L35" s="126"/>
      <c r="M35" s="127"/>
      <c r="N35" s="123">
        <f>SUM(N36:N36)</f>
        <v>500000</v>
      </c>
    </row>
    <row r="36" spans="1:16" s="27" customFormat="1" ht="13.5" x14ac:dyDescent="0.2">
      <c r="A36" s="113"/>
      <c r="B36" s="114"/>
      <c r="C36" s="114"/>
      <c r="D36" s="115"/>
      <c r="E36" s="115"/>
      <c r="F36" s="124" t="s">
        <v>81</v>
      </c>
      <c r="G36" s="117"/>
      <c r="H36" s="118"/>
      <c r="I36" s="118"/>
      <c r="J36" s="119"/>
      <c r="K36" s="125">
        <v>1</v>
      </c>
      <c r="L36" s="126" t="s">
        <v>108</v>
      </c>
      <c r="M36" s="127">
        <v>500000</v>
      </c>
      <c r="N36" s="128">
        <f>K36*M36</f>
        <v>500000</v>
      </c>
      <c r="P36" s="164"/>
    </row>
    <row r="37" spans="1:16" s="27" customFormat="1" ht="13.5" x14ac:dyDescent="0.2">
      <c r="A37" s="113" t="s">
        <v>33</v>
      </c>
      <c r="B37" s="114" t="s">
        <v>34</v>
      </c>
      <c r="C37" s="114" t="s">
        <v>105</v>
      </c>
      <c r="D37" s="115" t="s">
        <v>37</v>
      </c>
      <c r="E37" s="115" t="s">
        <v>109</v>
      </c>
      <c r="F37" s="116" t="s">
        <v>110</v>
      </c>
      <c r="G37" s="117"/>
      <c r="H37" s="118"/>
      <c r="I37" s="118"/>
      <c r="J37" s="119"/>
      <c r="K37" s="125"/>
      <c r="L37" s="126"/>
      <c r="M37" s="127"/>
      <c r="N37" s="123">
        <f>N38</f>
        <v>10800000</v>
      </c>
      <c r="P37" s="164"/>
    </row>
    <row r="38" spans="1:16" s="27" customFormat="1" ht="13.5" x14ac:dyDescent="0.2">
      <c r="A38" s="113"/>
      <c r="B38" s="114"/>
      <c r="C38" s="114"/>
      <c r="D38" s="115"/>
      <c r="E38" s="115"/>
      <c r="F38" s="124" t="s">
        <v>111</v>
      </c>
      <c r="G38" s="117"/>
      <c r="H38" s="118"/>
      <c r="I38" s="118"/>
      <c r="J38" s="119"/>
      <c r="K38" s="125">
        <f>4*30</f>
        <v>120</v>
      </c>
      <c r="L38" s="126" t="s">
        <v>112</v>
      </c>
      <c r="M38" s="127">
        <v>90000</v>
      </c>
      <c r="N38" s="128">
        <f>K38*M38</f>
        <v>10800000</v>
      </c>
      <c r="P38" s="164"/>
    </row>
    <row r="39" spans="1:16" s="27" customFormat="1" ht="13.5" x14ac:dyDescent="0.2">
      <c r="A39" s="113" t="s">
        <v>33</v>
      </c>
      <c r="B39" s="114" t="s">
        <v>34</v>
      </c>
      <c r="C39" s="114" t="s">
        <v>105</v>
      </c>
      <c r="D39" s="115" t="s">
        <v>37</v>
      </c>
      <c r="E39" s="115" t="s">
        <v>114</v>
      </c>
      <c r="F39" s="116" t="s">
        <v>115</v>
      </c>
      <c r="G39" s="117"/>
      <c r="H39" s="118"/>
      <c r="I39" s="118"/>
      <c r="J39" s="119"/>
      <c r="K39" s="125"/>
      <c r="L39" s="126"/>
      <c r="M39" s="127"/>
      <c r="N39" s="123">
        <f>N40</f>
        <v>3900000</v>
      </c>
      <c r="P39" s="164"/>
    </row>
    <row r="40" spans="1:16" s="27" customFormat="1" ht="13.5" x14ac:dyDescent="0.2">
      <c r="A40" s="113"/>
      <c r="B40" s="114"/>
      <c r="C40" s="114"/>
      <c r="D40" s="115"/>
      <c r="E40" s="115"/>
      <c r="F40" s="124" t="s">
        <v>116</v>
      </c>
      <c r="G40" s="117"/>
      <c r="H40" s="118"/>
      <c r="I40" s="118"/>
      <c r="J40" s="119"/>
      <c r="K40" s="125">
        <v>30</v>
      </c>
      <c r="L40" s="126" t="s">
        <v>117</v>
      </c>
      <c r="M40" s="127">
        <v>130000</v>
      </c>
      <c r="N40" s="128">
        <f>K40*M40</f>
        <v>3900000</v>
      </c>
      <c r="P40" s="164"/>
    </row>
    <row r="41" spans="1:16" s="27" customFormat="1" ht="12.75" x14ac:dyDescent="0.2">
      <c r="A41" s="113"/>
      <c r="B41" s="114"/>
      <c r="C41" s="114"/>
      <c r="D41" s="115"/>
      <c r="E41" s="115"/>
      <c r="F41" s="124"/>
      <c r="H41" s="118"/>
      <c r="I41" s="118"/>
      <c r="J41" s="119"/>
      <c r="K41" s="125"/>
      <c r="L41" s="126"/>
      <c r="M41" s="127"/>
      <c r="N41" s="128"/>
      <c r="P41" s="164"/>
    </row>
    <row r="42" spans="1:16" s="27" customFormat="1" ht="13.5" x14ac:dyDescent="0.25">
      <c r="A42" s="187" t="s">
        <v>33</v>
      </c>
      <c r="B42" s="188" t="s">
        <v>34</v>
      </c>
      <c r="C42" s="188" t="s">
        <v>34</v>
      </c>
      <c r="D42" s="188" t="s">
        <v>79</v>
      </c>
      <c r="E42" s="189"/>
      <c r="F42" s="190" t="s">
        <v>118</v>
      </c>
      <c r="G42" s="191"/>
      <c r="H42" s="192"/>
      <c r="I42" s="192"/>
      <c r="J42" s="193"/>
      <c r="K42" s="194"/>
      <c r="L42" s="195"/>
      <c r="M42" s="196"/>
      <c r="N42" s="197">
        <f>+N43+N45</f>
        <v>8000000</v>
      </c>
    </row>
    <row r="43" spans="1:16" s="27" customFormat="1" ht="13.5" x14ac:dyDescent="0.25">
      <c r="A43" s="138" t="s">
        <v>33</v>
      </c>
      <c r="B43" s="115" t="s">
        <v>34</v>
      </c>
      <c r="C43" s="115" t="s">
        <v>34</v>
      </c>
      <c r="D43" s="115" t="s">
        <v>79</v>
      </c>
      <c r="E43" s="115" t="s">
        <v>67</v>
      </c>
      <c r="F43" s="137" t="s">
        <v>119</v>
      </c>
      <c r="G43" s="129"/>
      <c r="H43" s="130"/>
      <c r="I43" s="130"/>
      <c r="J43" s="131"/>
      <c r="K43" s="132"/>
      <c r="L43" s="133"/>
      <c r="M43" s="134"/>
      <c r="N43" s="135">
        <f>N44</f>
        <v>3000000</v>
      </c>
    </row>
    <row r="44" spans="1:16" s="27" customFormat="1" ht="13.5" x14ac:dyDescent="0.25">
      <c r="A44" s="138"/>
      <c r="B44" s="115"/>
      <c r="C44" s="115"/>
      <c r="D44" s="115"/>
      <c r="E44" s="115"/>
      <c r="F44" s="137" t="s">
        <v>121</v>
      </c>
      <c r="G44" s="129"/>
      <c r="H44" s="130"/>
      <c r="I44" s="130"/>
      <c r="J44" s="131"/>
      <c r="K44" s="132">
        <v>1</v>
      </c>
      <c r="L44" s="133" t="s">
        <v>113</v>
      </c>
      <c r="M44" s="134">
        <v>3000000</v>
      </c>
      <c r="N44" s="139">
        <f>K44*M44</f>
        <v>3000000</v>
      </c>
    </row>
    <row r="45" spans="1:16" s="27" customFormat="1" ht="13.5" x14ac:dyDescent="0.25">
      <c r="A45" s="138" t="s">
        <v>33</v>
      </c>
      <c r="B45" s="115" t="s">
        <v>34</v>
      </c>
      <c r="C45" s="115" t="s">
        <v>34</v>
      </c>
      <c r="D45" s="115" t="s">
        <v>79</v>
      </c>
      <c r="E45" s="115" t="s">
        <v>70</v>
      </c>
      <c r="F45" s="137" t="s">
        <v>120</v>
      </c>
      <c r="G45" s="129"/>
      <c r="H45" s="130"/>
      <c r="I45" s="130"/>
      <c r="J45" s="131"/>
      <c r="K45" s="132"/>
      <c r="L45" s="133"/>
      <c r="M45" s="134"/>
      <c r="N45" s="135">
        <f>N46</f>
        <v>5000000</v>
      </c>
    </row>
    <row r="46" spans="1:16" s="27" customFormat="1" ht="13.5" x14ac:dyDescent="0.25">
      <c r="A46" s="138"/>
      <c r="B46" s="115"/>
      <c r="C46" s="115"/>
      <c r="D46" s="115"/>
      <c r="E46" s="115"/>
      <c r="F46" s="137" t="s">
        <v>122</v>
      </c>
      <c r="G46" s="129"/>
      <c r="H46" s="130"/>
      <c r="I46" s="130"/>
      <c r="J46" s="131"/>
      <c r="K46" s="132">
        <v>1</v>
      </c>
      <c r="L46" s="133" t="s">
        <v>113</v>
      </c>
      <c r="M46" s="134">
        <v>5000000</v>
      </c>
      <c r="N46" s="139">
        <f>K46*M46</f>
        <v>5000000</v>
      </c>
    </row>
    <row r="47" spans="1:16" s="27" customFormat="1" ht="13.5" x14ac:dyDescent="0.25">
      <c r="A47" s="138"/>
      <c r="B47" s="115"/>
      <c r="C47" s="115"/>
      <c r="D47" s="115"/>
      <c r="E47" s="115"/>
      <c r="F47" s="137"/>
      <c r="G47" s="129"/>
      <c r="H47" s="130"/>
      <c r="I47" s="130"/>
      <c r="J47" s="131"/>
      <c r="K47" s="132"/>
      <c r="L47" s="133"/>
      <c r="M47" s="134"/>
      <c r="N47" s="139"/>
    </row>
    <row r="48" spans="1:16" s="27" customFormat="1" ht="13.5" x14ac:dyDescent="0.25">
      <c r="A48" s="187" t="s">
        <v>33</v>
      </c>
      <c r="B48" s="188" t="s">
        <v>34</v>
      </c>
      <c r="C48" s="188" t="s">
        <v>34</v>
      </c>
      <c r="D48" s="188" t="s">
        <v>38</v>
      </c>
      <c r="E48" s="189"/>
      <c r="F48" s="190" t="s">
        <v>14</v>
      </c>
      <c r="G48" s="191"/>
      <c r="H48" s="192"/>
      <c r="I48" s="192"/>
      <c r="J48" s="193"/>
      <c r="K48" s="194"/>
      <c r="L48" s="195"/>
      <c r="M48" s="196"/>
      <c r="N48" s="197">
        <f>+N49+N56</f>
        <v>73800000</v>
      </c>
    </row>
    <row r="49" spans="1:14" s="27" customFormat="1" ht="13.5" x14ac:dyDescent="0.25">
      <c r="A49" s="138" t="s">
        <v>33</v>
      </c>
      <c r="B49" s="115" t="s">
        <v>34</v>
      </c>
      <c r="C49" s="115" t="s">
        <v>34</v>
      </c>
      <c r="D49" s="115" t="s">
        <v>38</v>
      </c>
      <c r="E49" s="142" t="s">
        <v>68</v>
      </c>
      <c r="F49" s="137" t="s">
        <v>15</v>
      </c>
      <c r="G49" s="129"/>
      <c r="H49" s="130"/>
      <c r="I49" s="130"/>
      <c r="J49" s="131"/>
      <c r="K49" s="132"/>
      <c r="L49" s="133"/>
      <c r="M49" s="134"/>
      <c r="N49" s="135">
        <f>N50+N53</f>
        <v>2800000</v>
      </c>
    </row>
    <row r="50" spans="1:14" s="27" customFormat="1" ht="13.5" x14ac:dyDescent="0.25">
      <c r="A50" s="138"/>
      <c r="B50" s="115"/>
      <c r="C50" s="115"/>
      <c r="D50" s="115"/>
      <c r="E50" s="142"/>
      <c r="F50" s="137" t="s">
        <v>123</v>
      </c>
      <c r="G50" s="129"/>
      <c r="H50" s="130"/>
      <c r="I50" s="130"/>
      <c r="J50" s="131"/>
      <c r="K50" s="132"/>
      <c r="L50" s="133"/>
      <c r="M50" s="134"/>
      <c r="N50" s="135">
        <f>SUM(N51:N52)</f>
        <v>1200000</v>
      </c>
    </row>
    <row r="51" spans="1:14" s="27" customFormat="1" ht="13.5" x14ac:dyDescent="0.25">
      <c r="A51" s="138"/>
      <c r="B51" s="115"/>
      <c r="C51" s="115"/>
      <c r="D51" s="115"/>
      <c r="E51" s="115"/>
      <c r="F51" s="137" t="s">
        <v>124</v>
      </c>
      <c r="G51" s="129"/>
      <c r="H51" s="130"/>
      <c r="I51" s="130"/>
      <c r="J51" s="131"/>
      <c r="K51" s="132">
        <v>30</v>
      </c>
      <c r="L51" s="133" t="s">
        <v>39</v>
      </c>
      <c r="M51" s="134">
        <v>25000</v>
      </c>
      <c r="N51" s="139">
        <f>SUM(M51)*K51</f>
        <v>750000</v>
      </c>
    </row>
    <row r="52" spans="1:14" s="27" customFormat="1" ht="13.5" x14ac:dyDescent="0.25">
      <c r="A52" s="138"/>
      <c r="B52" s="115"/>
      <c r="C52" s="115"/>
      <c r="D52" s="115"/>
      <c r="E52" s="115"/>
      <c r="F52" s="137" t="s">
        <v>125</v>
      </c>
      <c r="G52" s="129"/>
      <c r="H52" s="130"/>
      <c r="I52" s="130"/>
      <c r="J52" s="131"/>
      <c r="K52" s="132">
        <v>30</v>
      </c>
      <c r="L52" s="133" t="s">
        <v>39</v>
      </c>
      <c r="M52" s="134">
        <v>15000</v>
      </c>
      <c r="N52" s="139">
        <f>SUM(M52)*K52</f>
        <v>450000</v>
      </c>
    </row>
    <row r="53" spans="1:14" s="27" customFormat="1" ht="13.5" x14ac:dyDescent="0.25">
      <c r="A53" s="138"/>
      <c r="B53" s="115"/>
      <c r="C53" s="115"/>
      <c r="D53" s="115"/>
      <c r="E53" s="115"/>
      <c r="F53" s="137" t="s">
        <v>126</v>
      </c>
      <c r="G53" s="129"/>
      <c r="H53" s="130"/>
      <c r="I53" s="130"/>
      <c r="J53" s="131"/>
      <c r="K53" s="132"/>
      <c r="L53" s="133"/>
      <c r="M53" s="134"/>
      <c r="N53" s="135">
        <f>SUM(N54:N55)</f>
        <v>1600000</v>
      </c>
    </row>
    <row r="54" spans="1:14" s="27" customFormat="1" ht="13.5" x14ac:dyDescent="0.25">
      <c r="A54" s="138"/>
      <c r="B54" s="115"/>
      <c r="C54" s="115"/>
      <c r="D54" s="115"/>
      <c r="E54" s="115"/>
      <c r="F54" s="137" t="s">
        <v>141</v>
      </c>
      <c r="G54" s="129"/>
      <c r="H54" s="130"/>
      <c r="I54" s="130"/>
      <c r="J54" s="131"/>
      <c r="K54" s="132">
        <v>40</v>
      </c>
      <c r="L54" s="133" t="s">
        <v>39</v>
      </c>
      <c r="M54" s="134">
        <v>25000</v>
      </c>
      <c r="N54" s="139">
        <f>SUM(M54)*K54</f>
        <v>1000000</v>
      </c>
    </row>
    <row r="55" spans="1:14" s="27" customFormat="1" ht="13.5" x14ac:dyDescent="0.25">
      <c r="A55" s="138"/>
      <c r="B55" s="115"/>
      <c r="C55" s="115"/>
      <c r="D55" s="115"/>
      <c r="E55" s="115"/>
      <c r="F55" s="137" t="s">
        <v>142</v>
      </c>
      <c r="G55" s="129"/>
      <c r="H55" s="130"/>
      <c r="I55" s="130"/>
      <c r="J55" s="131"/>
      <c r="K55" s="132">
        <v>40</v>
      </c>
      <c r="L55" s="133" t="s">
        <v>39</v>
      </c>
      <c r="M55" s="134">
        <v>15000</v>
      </c>
      <c r="N55" s="139">
        <f>SUM(M55)*K55</f>
        <v>600000</v>
      </c>
    </row>
    <row r="56" spans="1:14" s="27" customFormat="1" ht="13.5" x14ac:dyDescent="0.25">
      <c r="A56" s="138" t="s">
        <v>33</v>
      </c>
      <c r="B56" s="115" t="s">
        <v>34</v>
      </c>
      <c r="C56" s="115" t="s">
        <v>34</v>
      </c>
      <c r="D56" s="115" t="s">
        <v>38</v>
      </c>
      <c r="E56" s="142" t="s">
        <v>40</v>
      </c>
      <c r="F56" s="136" t="s">
        <v>16</v>
      </c>
      <c r="G56" s="129"/>
      <c r="H56" s="130"/>
      <c r="I56" s="130"/>
      <c r="J56" s="131"/>
      <c r="K56" s="132"/>
      <c r="L56" s="133"/>
      <c r="M56" s="134"/>
      <c r="N56" s="135">
        <f>SUM(N58:N61)</f>
        <v>71000000</v>
      </c>
    </row>
    <row r="57" spans="1:14" s="27" customFormat="1" ht="13.5" x14ac:dyDescent="0.25">
      <c r="A57" s="138"/>
      <c r="B57" s="115"/>
      <c r="C57" s="115"/>
      <c r="D57" s="115"/>
      <c r="E57" s="142"/>
      <c r="F57" s="136" t="s">
        <v>127</v>
      </c>
      <c r="G57" s="129"/>
      <c r="H57" s="130"/>
      <c r="I57" s="130"/>
      <c r="J57" s="131"/>
      <c r="K57" s="132"/>
      <c r="L57" s="133"/>
      <c r="M57" s="134"/>
      <c r="N57" s="135">
        <f>SUM(N58:N60)</f>
        <v>71000000</v>
      </c>
    </row>
    <row r="58" spans="1:14" s="27" customFormat="1" ht="13.5" x14ac:dyDescent="0.25">
      <c r="A58" s="138"/>
      <c r="B58" s="115"/>
      <c r="C58" s="115"/>
      <c r="D58" s="115"/>
      <c r="E58" s="115"/>
      <c r="F58" s="137" t="s">
        <v>144</v>
      </c>
      <c r="G58" s="165"/>
      <c r="H58" s="166"/>
      <c r="I58" s="130"/>
      <c r="J58" s="131"/>
      <c r="K58" s="132">
        <v>1400</v>
      </c>
      <c r="L58" s="133" t="s">
        <v>39</v>
      </c>
      <c r="M58" s="134">
        <v>15000</v>
      </c>
      <c r="N58" s="139">
        <f>K58*M58</f>
        <v>21000000</v>
      </c>
    </row>
    <row r="59" spans="1:14" s="27" customFormat="1" ht="13.5" x14ac:dyDescent="0.25">
      <c r="A59" s="138"/>
      <c r="B59" s="115"/>
      <c r="C59" s="115"/>
      <c r="D59" s="115"/>
      <c r="E59" s="115"/>
      <c r="F59" s="137" t="s">
        <v>145</v>
      </c>
      <c r="G59" s="165"/>
      <c r="H59" s="130"/>
      <c r="I59" s="130"/>
      <c r="J59" s="131"/>
      <c r="K59" s="132">
        <v>1400</v>
      </c>
      <c r="L59" s="133" t="s">
        <v>39</v>
      </c>
      <c r="M59" s="134">
        <v>25000</v>
      </c>
      <c r="N59" s="139">
        <f>K59*M59</f>
        <v>35000000</v>
      </c>
    </row>
    <row r="60" spans="1:14" s="27" customFormat="1" ht="13.5" x14ac:dyDescent="0.25">
      <c r="A60" s="138"/>
      <c r="B60" s="115"/>
      <c r="C60" s="115"/>
      <c r="D60" s="115"/>
      <c r="E60" s="115"/>
      <c r="F60" s="137" t="s">
        <v>140</v>
      </c>
      <c r="G60" s="165"/>
      <c r="H60" s="166"/>
      <c r="I60" s="166"/>
      <c r="J60" s="167"/>
      <c r="K60" s="132">
        <v>1000</v>
      </c>
      <c r="L60" s="133" t="s">
        <v>39</v>
      </c>
      <c r="M60" s="134">
        <v>15000</v>
      </c>
      <c r="N60" s="139">
        <f>K60*M60</f>
        <v>15000000</v>
      </c>
    </row>
    <row r="61" spans="1:14" s="27" customFormat="1" ht="13.5" x14ac:dyDescent="0.25">
      <c r="A61" s="138"/>
      <c r="B61" s="115"/>
      <c r="C61" s="115"/>
      <c r="D61" s="115"/>
      <c r="E61" s="115"/>
      <c r="F61" s="171"/>
      <c r="G61" s="165"/>
      <c r="H61" s="166"/>
      <c r="I61" s="166"/>
      <c r="J61" s="167"/>
      <c r="K61" s="172"/>
      <c r="L61" s="173"/>
      <c r="M61" s="174"/>
      <c r="N61" s="175"/>
    </row>
    <row r="62" spans="1:14" s="27" customFormat="1" ht="13.5" x14ac:dyDescent="0.25">
      <c r="A62" s="187" t="s">
        <v>33</v>
      </c>
      <c r="B62" s="188" t="s">
        <v>34</v>
      </c>
      <c r="C62" s="188" t="s">
        <v>34</v>
      </c>
      <c r="D62" s="188" t="s">
        <v>128</v>
      </c>
      <c r="E62" s="189"/>
      <c r="F62" s="190" t="s">
        <v>130</v>
      </c>
      <c r="G62" s="206"/>
      <c r="H62" s="192"/>
      <c r="I62" s="192"/>
      <c r="J62" s="193"/>
      <c r="K62" s="194"/>
      <c r="L62" s="195"/>
      <c r="M62" s="196"/>
      <c r="N62" s="197">
        <f>+N63+N69</f>
        <v>2400000</v>
      </c>
    </row>
    <row r="63" spans="1:14" s="27" customFormat="1" ht="13.5" x14ac:dyDescent="0.25">
      <c r="A63" s="138" t="s">
        <v>33</v>
      </c>
      <c r="B63" s="115" t="s">
        <v>34</v>
      </c>
      <c r="C63" s="115" t="s">
        <v>34</v>
      </c>
      <c r="D63" s="115" t="s">
        <v>128</v>
      </c>
      <c r="E63" s="115" t="s">
        <v>129</v>
      </c>
      <c r="F63" s="137" t="s">
        <v>131</v>
      </c>
      <c r="G63" s="143"/>
      <c r="H63" s="130"/>
      <c r="I63" s="130"/>
      <c r="J63" s="131"/>
      <c r="K63" s="132"/>
      <c r="L63" s="133"/>
      <c r="M63" s="134"/>
      <c r="N63" s="135">
        <f>SUM(N64:N68)</f>
        <v>2200000</v>
      </c>
    </row>
    <row r="64" spans="1:14" s="27" customFormat="1" ht="13.5" x14ac:dyDescent="0.25">
      <c r="A64" s="138"/>
      <c r="B64" s="115"/>
      <c r="C64" s="115"/>
      <c r="D64" s="115"/>
      <c r="E64" s="115"/>
      <c r="F64" s="137" t="s">
        <v>132</v>
      </c>
      <c r="G64" s="143"/>
      <c r="H64" s="130"/>
      <c r="I64" s="130"/>
      <c r="J64" s="131"/>
      <c r="K64" s="132">
        <v>1</v>
      </c>
      <c r="L64" s="133" t="s">
        <v>39</v>
      </c>
      <c r="M64" s="134">
        <v>200000</v>
      </c>
      <c r="N64" s="139">
        <f>SUM(M64)*K64</f>
        <v>200000</v>
      </c>
    </row>
    <row r="65" spans="1:14" s="27" customFormat="1" ht="13.5" x14ac:dyDescent="0.25">
      <c r="A65" s="138"/>
      <c r="B65" s="115"/>
      <c r="C65" s="115"/>
      <c r="D65" s="115"/>
      <c r="E65" s="115"/>
      <c r="F65" s="137" t="s">
        <v>133</v>
      </c>
      <c r="G65" s="129"/>
      <c r="H65" s="130"/>
      <c r="I65" s="130"/>
      <c r="J65" s="131"/>
      <c r="K65" s="132">
        <v>1</v>
      </c>
      <c r="L65" s="133" t="s">
        <v>39</v>
      </c>
      <c r="M65" s="134">
        <v>500000</v>
      </c>
      <c r="N65" s="139">
        <f>SUM(M65)*K65</f>
        <v>500000</v>
      </c>
    </row>
    <row r="66" spans="1:14" s="27" customFormat="1" ht="13.5" x14ac:dyDescent="0.25">
      <c r="A66" s="138"/>
      <c r="B66" s="115"/>
      <c r="C66" s="115"/>
      <c r="D66" s="115"/>
      <c r="E66" s="115"/>
      <c r="F66" s="137" t="s">
        <v>134</v>
      </c>
      <c r="G66" s="117"/>
      <c r="H66" s="130"/>
      <c r="I66" s="130"/>
      <c r="J66" s="131"/>
      <c r="K66" s="132">
        <v>1</v>
      </c>
      <c r="L66" s="133" t="s">
        <v>39</v>
      </c>
      <c r="M66" s="134">
        <v>500000</v>
      </c>
      <c r="N66" s="139">
        <f>SUM(M66)*K66</f>
        <v>500000</v>
      </c>
    </row>
    <row r="67" spans="1:14" s="27" customFormat="1" ht="13.5" x14ac:dyDescent="0.25">
      <c r="A67" s="138"/>
      <c r="B67" s="115"/>
      <c r="C67" s="115"/>
      <c r="D67" s="115"/>
      <c r="E67" s="115"/>
      <c r="F67" s="170" t="s">
        <v>135</v>
      </c>
      <c r="G67" s="117"/>
      <c r="H67" s="130"/>
      <c r="I67" s="130"/>
      <c r="J67" s="131"/>
      <c r="K67" s="132">
        <v>1</v>
      </c>
      <c r="L67" s="133" t="s">
        <v>39</v>
      </c>
      <c r="M67" s="134">
        <v>500000</v>
      </c>
      <c r="N67" s="139">
        <f>SUM(M67)*K67</f>
        <v>500000</v>
      </c>
    </row>
    <row r="68" spans="1:14" s="27" customFormat="1" ht="13.5" x14ac:dyDescent="0.25">
      <c r="A68" s="138"/>
      <c r="B68" s="115"/>
      <c r="C68" s="115"/>
      <c r="D68" s="115"/>
      <c r="E68" s="115"/>
      <c r="F68" s="170" t="s">
        <v>136</v>
      </c>
      <c r="G68" s="117"/>
      <c r="H68" s="130"/>
      <c r="I68" s="130"/>
      <c r="J68" s="131"/>
      <c r="K68" s="132">
        <v>1</v>
      </c>
      <c r="L68" s="133" t="s">
        <v>39</v>
      </c>
      <c r="M68" s="134">
        <v>500000</v>
      </c>
      <c r="N68" s="139">
        <f>SUM(M68)*K68</f>
        <v>500000</v>
      </c>
    </row>
    <row r="69" spans="1:14" s="27" customFormat="1" ht="13.5" x14ac:dyDescent="0.25">
      <c r="A69" s="138" t="s">
        <v>33</v>
      </c>
      <c r="B69" s="115" t="s">
        <v>34</v>
      </c>
      <c r="C69" s="115" t="s">
        <v>34</v>
      </c>
      <c r="D69" s="115" t="s">
        <v>128</v>
      </c>
      <c r="E69" s="115" t="s">
        <v>137</v>
      </c>
      <c r="F69" s="137" t="s">
        <v>138</v>
      </c>
      <c r="G69" s="143"/>
      <c r="H69" s="130"/>
      <c r="I69" s="130"/>
      <c r="J69" s="131"/>
      <c r="K69" s="132"/>
      <c r="L69" s="133"/>
      <c r="M69" s="134"/>
      <c r="N69" s="135">
        <f>N70</f>
        <v>200000</v>
      </c>
    </row>
    <row r="70" spans="1:14" s="27" customFormat="1" ht="13.5" x14ac:dyDescent="0.2">
      <c r="A70" s="138"/>
      <c r="B70" s="115"/>
      <c r="C70" s="115"/>
      <c r="D70" s="115"/>
      <c r="E70" s="115"/>
      <c r="F70" s="170" t="s">
        <v>139</v>
      </c>
      <c r="G70" s="168"/>
      <c r="H70" s="169"/>
      <c r="I70" s="118"/>
      <c r="J70" s="119"/>
      <c r="K70" s="125">
        <v>1</v>
      </c>
      <c r="L70" s="133" t="s">
        <v>39</v>
      </c>
      <c r="M70" s="134">
        <v>200000</v>
      </c>
      <c r="N70" s="128">
        <f>K70*M70</f>
        <v>200000</v>
      </c>
    </row>
    <row r="71" spans="1:14" s="27" customFormat="1" ht="13.5" x14ac:dyDescent="0.2">
      <c r="A71" s="176"/>
      <c r="B71" s="177"/>
      <c r="C71" s="177"/>
      <c r="D71" s="177"/>
      <c r="E71" s="177"/>
      <c r="F71" s="178"/>
      <c r="G71" s="179"/>
      <c r="H71" s="180"/>
      <c r="I71" s="181"/>
      <c r="J71" s="182"/>
      <c r="K71" s="183"/>
      <c r="L71" s="184"/>
      <c r="M71" s="185"/>
      <c r="N71" s="186"/>
    </row>
    <row r="72" spans="1:14" s="27" customFormat="1" ht="14.25" thickBot="1" x14ac:dyDescent="0.3">
      <c r="A72" s="82"/>
      <c r="B72" s="29"/>
      <c r="C72" s="29"/>
      <c r="D72" s="29"/>
      <c r="E72" s="29"/>
      <c r="F72" s="105"/>
      <c r="G72" s="106"/>
      <c r="H72" s="107"/>
      <c r="I72" s="107"/>
      <c r="J72" s="108"/>
      <c r="K72" s="109"/>
      <c r="L72" s="110"/>
      <c r="M72" s="111"/>
      <c r="N72" s="112"/>
    </row>
    <row r="73" spans="1:14" s="27" customFormat="1" ht="13.5" thickBot="1" x14ac:dyDescent="0.25">
      <c r="A73" s="578" t="s">
        <v>43</v>
      </c>
      <c r="B73" s="579"/>
      <c r="C73" s="579"/>
      <c r="D73" s="579"/>
      <c r="E73" s="579"/>
      <c r="F73" s="579"/>
      <c r="G73" s="579"/>
      <c r="H73" s="579"/>
      <c r="I73" s="579"/>
      <c r="J73" s="579"/>
      <c r="K73" s="579"/>
      <c r="L73" s="579"/>
      <c r="M73" s="579"/>
      <c r="N73" s="30">
        <f>N33</f>
        <v>99400000</v>
      </c>
    </row>
    <row r="74" spans="1:14" s="27" customFormat="1" ht="11.25" x14ac:dyDescent="0.2">
      <c r="A74" s="31"/>
      <c r="B74" s="32"/>
      <c r="C74" s="33"/>
      <c r="D74" s="33"/>
      <c r="E74" s="33"/>
      <c r="F74" s="33"/>
      <c r="G74" s="33"/>
      <c r="H74" s="33"/>
      <c r="I74" s="33"/>
      <c r="J74" s="34"/>
      <c r="K74" s="35"/>
      <c r="L74" s="36"/>
      <c r="M74" s="36"/>
      <c r="N74" s="148"/>
    </row>
    <row r="75" spans="1:14" s="27" customFormat="1" ht="11.25" x14ac:dyDescent="0.2">
      <c r="A75" s="31"/>
      <c r="B75" s="32"/>
      <c r="C75" s="33"/>
      <c r="D75" s="33"/>
      <c r="E75" s="33"/>
      <c r="F75" s="33"/>
      <c r="G75" s="33"/>
      <c r="H75" s="33"/>
      <c r="I75" s="33"/>
      <c r="J75" s="33"/>
      <c r="K75" s="552" t="s">
        <v>219</v>
      </c>
      <c r="L75" s="552"/>
      <c r="M75" s="552"/>
      <c r="N75" s="553"/>
    </row>
    <row r="76" spans="1:14" s="27" customFormat="1" ht="10.5" customHeight="1" x14ac:dyDescent="0.2">
      <c r="A76" s="31"/>
      <c r="B76" s="32"/>
      <c r="C76" s="33"/>
      <c r="D76" s="33"/>
      <c r="E76" s="33"/>
      <c r="F76" s="33"/>
      <c r="G76" s="33"/>
      <c r="H76" s="33"/>
      <c r="I76" s="33"/>
      <c r="J76" s="33"/>
      <c r="K76" s="84"/>
      <c r="L76" s="84"/>
      <c r="M76" s="84"/>
      <c r="N76" s="149"/>
    </row>
    <row r="77" spans="1:14" s="27" customFormat="1" ht="11.25" customHeight="1" x14ac:dyDescent="0.2">
      <c r="A77" s="31"/>
      <c r="B77" s="32"/>
      <c r="C77" s="33"/>
      <c r="D77" s="33"/>
      <c r="E77" s="33"/>
      <c r="F77" s="33"/>
      <c r="G77" s="33"/>
      <c r="H77" s="33"/>
      <c r="I77" s="33"/>
      <c r="J77" s="33"/>
      <c r="K77" s="552" t="s">
        <v>62</v>
      </c>
      <c r="L77" s="552"/>
      <c r="M77" s="552"/>
      <c r="N77" s="553"/>
    </row>
    <row r="78" spans="1:14" s="27" customFormat="1" ht="12.75" customHeight="1" x14ac:dyDescent="0.2">
      <c r="A78" s="31"/>
      <c r="B78" s="32"/>
      <c r="C78" s="33"/>
      <c r="D78" s="33"/>
      <c r="E78" s="33"/>
      <c r="F78" s="33"/>
      <c r="G78" s="33"/>
      <c r="H78" s="33"/>
      <c r="I78" s="33"/>
      <c r="J78" s="33"/>
      <c r="K78" s="554" t="s">
        <v>63</v>
      </c>
      <c r="L78" s="554"/>
      <c r="M78" s="554"/>
      <c r="N78" s="555"/>
    </row>
    <row r="79" spans="1:14" s="27" customFormat="1" ht="11.25" customHeight="1" x14ac:dyDescent="0.2">
      <c r="A79" s="31"/>
      <c r="B79" s="32"/>
      <c r="C79" s="33"/>
      <c r="D79" s="33"/>
      <c r="E79" s="33"/>
      <c r="F79" s="33"/>
      <c r="G79" s="33"/>
      <c r="H79" s="33"/>
      <c r="I79" s="33"/>
      <c r="J79" s="33"/>
      <c r="K79" s="552" t="s">
        <v>21</v>
      </c>
      <c r="L79" s="552"/>
      <c r="M79" s="552"/>
      <c r="N79" s="553"/>
    </row>
    <row r="80" spans="1:14" s="27" customFormat="1" ht="12.75" x14ac:dyDescent="0.2">
      <c r="A80" s="31"/>
      <c r="B80" s="32"/>
      <c r="C80" s="33"/>
      <c r="D80" s="33"/>
      <c r="E80" s="33"/>
      <c r="F80" s="33"/>
      <c r="G80" s="33"/>
      <c r="H80" s="33"/>
      <c r="I80" s="33"/>
      <c r="J80" s="33"/>
      <c r="K80" s="37" t="s">
        <v>104</v>
      </c>
      <c r="L80" s="38"/>
      <c r="M80" s="38"/>
      <c r="N80" s="150"/>
    </row>
    <row r="81" spans="1:14" s="27" customFormat="1" ht="12.75" customHeight="1" x14ac:dyDescent="0.2">
      <c r="A81" s="31"/>
      <c r="B81" s="32"/>
      <c r="C81" s="33"/>
      <c r="D81" s="33"/>
      <c r="E81" s="33"/>
      <c r="F81" s="33"/>
      <c r="G81" s="33"/>
      <c r="H81" s="33"/>
      <c r="I81" s="33"/>
      <c r="J81" s="33"/>
      <c r="K81" s="38"/>
      <c r="L81" s="38"/>
      <c r="M81" s="38"/>
      <c r="N81" s="150"/>
    </row>
    <row r="82" spans="1:14" s="27" customFormat="1" ht="17.100000000000001" customHeight="1" x14ac:dyDescent="0.2">
      <c r="A82" s="31"/>
      <c r="B82" s="32"/>
      <c r="C82" s="33"/>
      <c r="D82" s="33"/>
      <c r="E82" s="33"/>
      <c r="F82" s="33"/>
      <c r="G82" s="33"/>
      <c r="H82" s="33"/>
      <c r="I82" s="33"/>
      <c r="J82" s="33"/>
      <c r="K82" s="556" t="s">
        <v>64</v>
      </c>
      <c r="L82" s="557"/>
      <c r="M82" s="557"/>
      <c r="N82" s="558"/>
    </row>
    <row r="83" spans="1:14" s="27" customFormat="1" ht="17.100000000000001" customHeight="1" x14ac:dyDescent="0.2">
      <c r="A83" s="31"/>
      <c r="B83" s="32"/>
      <c r="C83" s="33"/>
      <c r="D83" s="33"/>
      <c r="E83" s="33"/>
      <c r="F83" s="33"/>
      <c r="G83" s="33"/>
      <c r="H83" s="33"/>
      <c r="I83" s="33"/>
      <c r="J83" s="33"/>
      <c r="K83" s="568" t="s">
        <v>44</v>
      </c>
      <c r="L83" s="568"/>
      <c r="M83" s="568"/>
      <c r="N83" s="569"/>
    </row>
    <row r="84" spans="1:14" s="27" customFormat="1" ht="17.100000000000001" customHeight="1" x14ac:dyDescent="0.2">
      <c r="A84" s="39"/>
      <c r="B84" s="40"/>
      <c r="C84" s="41"/>
      <c r="D84" s="41"/>
      <c r="E84" s="41"/>
      <c r="F84" s="41"/>
      <c r="G84" s="41"/>
      <c r="H84" s="41"/>
      <c r="I84" s="41"/>
      <c r="J84" s="41"/>
      <c r="K84" s="85"/>
      <c r="L84" s="85"/>
      <c r="M84" s="85"/>
      <c r="N84" s="151"/>
    </row>
    <row r="85" spans="1:14" s="27" customFormat="1" ht="17.100000000000001" customHeight="1" x14ac:dyDescent="0.2">
      <c r="A85" s="42" t="s">
        <v>45</v>
      </c>
      <c r="B85" s="43"/>
      <c r="C85" s="89"/>
      <c r="D85" s="44"/>
      <c r="E85" s="44"/>
      <c r="F85" s="44" t="s">
        <v>10</v>
      </c>
      <c r="G85" s="44"/>
      <c r="H85" s="44"/>
      <c r="I85" s="44"/>
      <c r="J85" s="44"/>
      <c r="K85" s="89"/>
      <c r="L85" s="44"/>
      <c r="M85" s="44"/>
      <c r="N85" s="152"/>
    </row>
    <row r="86" spans="1:14" s="27" customFormat="1" ht="11.25" x14ac:dyDescent="0.2">
      <c r="A86" s="42" t="s">
        <v>46</v>
      </c>
      <c r="B86" s="43"/>
      <c r="C86" s="89"/>
      <c r="D86" s="44"/>
      <c r="E86" s="44"/>
      <c r="F86" s="44" t="s">
        <v>10</v>
      </c>
      <c r="G86" s="44"/>
      <c r="H86" s="44"/>
      <c r="I86" s="44"/>
      <c r="J86" s="44"/>
      <c r="K86" s="89"/>
      <c r="L86" s="44"/>
      <c r="M86" s="44"/>
      <c r="N86" s="152"/>
    </row>
    <row r="87" spans="1:14" x14ac:dyDescent="0.25">
      <c r="A87" s="42" t="s">
        <v>47</v>
      </c>
      <c r="B87" s="43"/>
      <c r="C87" s="89"/>
      <c r="D87" s="44"/>
      <c r="E87" s="44"/>
      <c r="F87" s="44" t="s">
        <v>10</v>
      </c>
      <c r="G87" s="44"/>
      <c r="H87" s="44"/>
      <c r="I87" s="44"/>
      <c r="J87" s="44"/>
      <c r="K87" s="89"/>
      <c r="L87" s="44"/>
      <c r="M87" s="44"/>
      <c r="N87" s="152"/>
    </row>
    <row r="88" spans="1:14" x14ac:dyDescent="0.25">
      <c r="A88" s="42"/>
      <c r="B88" s="43"/>
      <c r="C88" s="44"/>
      <c r="D88" s="44"/>
      <c r="E88" s="44"/>
      <c r="F88" s="44"/>
      <c r="G88" s="44"/>
      <c r="H88" s="44"/>
      <c r="I88" s="44"/>
      <c r="J88" s="44"/>
      <c r="K88" s="89"/>
      <c r="L88" s="44"/>
      <c r="M88" s="44"/>
      <c r="N88" s="152"/>
    </row>
    <row r="89" spans="1:14" x14ac:dyDescent="0.25">
      <c r="A89" s="42"/>
      <c r="B89" s="43"/>
      <c r="C89" s="44"/>
      <c r="D89" s="44"/>
      <c r="E89" s="44"/>
      <c r="F89" s="44"/>
      <c r="G89" s="44"/>
      <c r="H89" s="44"/>
      <c r="I89" s="44"/>
      <c r="J89" s="44"/>
      <c r="K89" s="89"/>
      <c r="L89" s="44"/>
      <c r="M89" s="44"/>
      <c r="N89" s="152"/>
    </row>
    <row r="90" spans="1:14" ht="15.75" thickBot="1" x14ac:dyDescent="0.3">
      <c r="A90" s="45"/>
      <c r="B90" s="46"/>
      <c r="C90" s="47"/>
      <c r="D90" s="47"/>
      <c r="E90" s="47"/>
      <c r="F90" s="47"/>
      <c r="G90" s="47"/>
      <c r="H90" s="47"/>
      <c r="I90" s="47"/>
      <c r="J90" s="47"/>
      <c r="K90" s="48"/>
      <c r="L90" s="47"/>
      <c r="M90" s="47"/>
      <c r="N90" s="153"/>
    </row>
    <row r="91" spans="1:14" ht="15.75" thickBot="1" x14ac:dyDescent="0.3">
      <c r="A91" s="49" t="s">
        <v>48</v>
      </c>
      <c r="B91" s="50"/>
      <c r="C91" s="50"/>
      <c r="D91" s="50"/>
      <c r="E91" s="50"/>
      <c r="F91" s="50"/>
      <c r="G91" s="50"/>
      <c r="H91" s="50"/>
      <c r="I91" s="50"/>
      <c r="J91" s="51"/>
      <c r="K91" s="51"/>
      <c r="L91" s="51"/>
      <c r="M91" s="51"/>
      <c r="N91" s="154"/>
    </row>
    <row r="92" spans="1:14" x14ac:dyDescent="0.25">
      <c r="A92" s="570" t="s">
        <v>49</v>
      </c>
      <c r="B92" s="571"/>
      <c r="C92" s="572" t="s">
        <v>50</v>
      </c>
      <c r="D92" s="571"/>
      <c r="E92" s="571"/>
      <c r="F92" s="571"/>
      <c r="G92" s="571"/>
      <c r="H92" s="86" t="s">
        <v>51</v>
      </c>
      <c r="I92" s="52"/>
      <c r="J92" s="573" t="s">
        <v>52</v>
      </c>
      <c r="K92" s="574"/>
      <c r="L92" s="574"/>
      <c r="M92" s="575"/>
      <c r="N92" s="155" t="s">
        <v>53</v>
      </c>
    </row>
    <row r="93" spans="1:14" x14ac:dyDescent="0.25">
      <c r="A93" s="576" t="s">
        <v>54</v>
      </c>
      <c r="B93" s="577"/>
      <c r="C93" s="53"/>
      <c r="D93" s="43"/>
      <c r="E93" s="43"/>
      <c r="F93" s="44"/>
      <c r="G93" s="44"/>
      <c r="H93" s="54"/>
      <c r="I93" s="44"/>
      <c r="J93" s="54"/>
      <c r="K93" s="89"/>
      <c r="L93" s="44"/>
      <c r="M93" s="55"/>
      <c r="N93" s="156"/>
    </row>
    <row r="94" spans="1:14" x14ac:dyDescent="0.25">
      <c r="A94" s="576" t="s">
        <v>55</v>
      </c>
      <c r="B94" s="577"/>
      <c r="C94" s="53"/>
      <c r="D94" s="43"/>
      <c r="E94" s="43"/>
      <c r="F94" s="44"/>
      <c r="G94" s="44"/>
      <c r="H94" s="54"/>
      <c r="I94" s="44"/>
      <c r="J94" s="54"/>
      <c r="K94" s="89"/>
      <c r="L94" s="44"/>
      <c r="M94" s="44"/>
      <c r="N94" s="156"/>
    </row>
    <row r="95" spans="1:14" ht="15.75" thickBot="1" x14ac:dyDescent="0.3">
      <c r="A95" s="565" t="s">
        <v>56</v>
      </c>
      <c r="B95" s="566"/>
      <c r="C95" s="56"/>
      <c r="D95" s="57"/>
      <c r="E95" s="57"/>
      <c r="F95" s="58"/>
      <c r="G95" s="58"/>
      <c r="H95" s="59"/>
      <c r="I95" s="58"/>
      <c r="J95" s="60"/>
      <c r="K95" s="157"/>
      <c r="L95" s="158"/>
      <c r="M95" s="158"/>
      <c r="N95" s="159"/>
    </row>
    <row r="134" spans="1:7" ht="18" customHeight="1" x14ac:dyDescent="0.25"/>
    <row r="136" spans="1:7" x14ac:dyDescent="0.25">
      <c r="A136" s="567" t="s">
        <v>57</v>
      </c>
      <c r="B136" s="567"/>
      <c r="C136" s="567"/>
      <c r="D136" s="567"/>
      <c r="E136" s="567"/>
      <c r="F136" s="567"/>
    </row>
    <row r="137" spans="1:7" x14ac:dyDescent="0.25">
      <c r="A137" s="567" t="s">
        <v>58</v>
      </c>
      <c r="B137" s="567"/>
      <c r="C137" s="567"/>
      <c r="D137" s="567"/>
      <c r="E137" s="567"/>
      <c r="F137" s="567"/>
      <c r="G137" s="61"/>
    </row>
    <row r="138" spans="1:7" x14ac:dyDescent="0.25">
      <c r="A138" s="567" t="s">
        <v>59</v>
      </c>
      <c r="B138" s="567"/>
      <c r="C138" s="567"/>
      <c r="D138" s="567"/>
      <c r="E138" s="567"/>
      <c r="F138" s="567"/>
      <c r="G138" s="61">
        <v>25000000</v>
      </c>
    </row>
    <row r="139" spans="1:7" x14ac:dyDescent="0.25">
      <c r="A139" s="567" t="s">
        <v>60</v>
      </c>
      <c r="B139" s="567"/>
      <c r="C139" s="567"/>
      <c r="D139" s="567"/>
      <c r="E139" s="567"/>
      <c r="F139" s="567"/>
      <c r="G139" s="61">
        <v>20234440</v>
      </c>
    </row>
    <row r="140" spans="1:7" x14ac:dyDescent="0.25">
      <c r="A140" s="567" t="s">
        <v>61</v>
      </c>
      <c r="B140" s="567"/>
      <c r="C140" s="567"/>
      <c r="D140" s="567"/>
      <c r="E140" s="567"/>
      <c r="F140" s="567"/>
      <c r="G140" s="62" t="e">
        <f>N31-G137-G138-G139</f>
        <v>#VALUE!</v>
      </c>
    </row>
    <row r="141" spans="1:7" x14ac:dyDescent="0.25">
      <c r="A141" s="564" t="s">
        <v>6</v>
      </c>
      <c r="B141" s="564"/>
      <c r="C141" s="564"/>
      <c r="D141" s="564"/>
      <c r="E141" s="564"/>
      <c r="F141" s="564"/>
      <c r="G141" s="61" t="e">
        <f>SUM(G137:G140)</f>
        <v>#VALUE!</v>
      </c>
    </row>
  </sheetData>
  <mergeCells count="67">
    <mergeCell ref="A141:F141"/>
    <mergeCell ref="K20:N20"/>
    <mergeCell ref="A95:B95"/>
    <mergeCell ref="A136:F136"/>
    <mergeCell ref="A137:F137"/>
    <mergeCell ref="A138:F138"/>
    <mergeCell ref="A139:F139"/>
    <mergeCell ref="A140:F140"/>
    <mergeCell ref="K83:N83"/>
    <mergeCell ref="A92:B92"/>
    <mergeCell ref="C92:G92"/>
    <mergeCell ref="J92:M92"/>
    <mergeCell ref="A93:B93"/>
    <mergeCell ref="A94:B94"/>
    <mergeCell ref="A73:M73"/>
    <mergeCell ref="K75:N75"/>
    <mergeCell ref="K77:N77"/>
    <mergeCell ref="K78:N78"/>
    <mergeCell ref="K79:N79"/>
    <mergeCell ref="K82:N82"/>
    <mergeCell ref="L28:L30"/>
    <mergeCell ref="M28:M30"/>
    <mergeCell ref="N29:N30"/>
    <mergeCell ref="A31:E31"/>
    <mergeCell ref="F31:J31"/>
    <mergeCell ref="A22:N22"/>
    <mergeCell ref="A23:E23"/>
    <mergeCell ref="G23:N23"/>
    <mergeCell ref="A24:N24"/>
    <mergeCell ref="A25:N25"/>
    <mergeCell ref="A26:E30"/>
    <mergeCell ref="F26:J30"/>
    <mergeCell ref="K26:M27"/>
    <mergeCell ref="N26:N28"/>
    <mergeCell ref="K28:K30"/>
    <mergeCell ref="A20:E20"/>
    <mergeCell ref="G20:H20"/>
    <mergeCell ref="A15:N15"/>
    <mergeCell ref="A16:E16"/>
    <mergeCell ref="F16:J16"/>
    <mergeCell ref="K16:N16"/>
    <mergeCell ref="A17:E17"/>
    <mergeCell ref="G17:H17"/>
    <mergeCell ref="A18:E18"/>
    <mergeCell ref="G18:H18"/>
    <mergeCell ref="A19:E19"/>
    <mergeCell ref="G19:H19"/>
    <mergeCell ref="K19:N19"/>
    <mergeCell ref="A14:E14"/>
    <mergeCell ref="C4:L4"/>
    <mergeCell ref="A6:N6"/>
    <mergeCell ref="A7:E7"/>
    <mergeCell ref="G7:N7"/>
    <mergeCell ref="A8:E8"/>
    <mergeCell ref="A9:E9"/>
    <mergeCell ref="G9:N9"/>
    <mergeCell ref="A10:E10"/>
    <mergeCell ref="G10:N10"/>
    <mergeCell ref="A11:E11"/>
    <mergeCell ref="G11:J11"/>
    <mergeCell ref="A12:E12"/>
    <mergeCell ref="C1:L1"/>
    <mergeCell ref="M1:N1"/>
    <mergeCell ref="C2:L2"/>
    <mergeCell ref="M2:N2"/>
    <mergeCell ref="C3:L3"/>
    <mergeCell ref="M3:N3"/>
  </mergeCells>
  <phoneticPr fontId="23" type="noConversion"/>
  <printOptions horizontalCentered="1"/>
  <pageMargins left="0.39" right="0.7" top="0.75" bottom="0.75" header="0.3" footer="0.3"/>
  <pageSetup paperSize="5" scale="78" orientation="portrait" horizontalDpi="4294967293" verticalDpi="4294967293"/>
  <rowBreaks count="1" manualBreakCount="1">
    <brk id="95" max="18" man="1"/>
  </rowBreaks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P151"/>
  <sheetViews>
    <sheetView topLeftCell="A6" zoomScale="115" zoomScaleNormal="100" zoomScaleSheetLayoutView="115" workbookViewId="0">
      <selection activeCell="P19" sqref="P19"/>
    </sheetView>
  </sheetViews>
  <sheetFormatPr defaultColWidth="11.42578125" defaultRowHeight="15" x14ac:dyDescent="0.25"/>
  <cols>
    <col min="1" max="2" width="3.7109375" style="9" customWidth="1"/>
    <col min="3" max="3" width="3.42578125" style="9" customWidth="1"/>
    <col min="4" max="4" width="3.85546875" style="9" customWidth="1"/>
    <col min="5" max="5" width="6" style="9" customWidth="1"/>
    <col min="6" max="6" width="1.85546875" style="9" customWidth="1"/>
    <col min="7" max="7" width="20.42578125" style="9" customWidth="1"/>
    <col min="8" max="8" width="18.28515625" style="9" customWidth="1"/>
    <col min="9" max="9" width="11.140625" style="9" customWidth="1"/>
    <col min="10" max="10" width="7.42578125" style="9" customWidth="1"/>
    <col min="11" max="11" width="9.42578125" style="9" bestFit="1" customWidth="1"/>
    <col min="12" max="12" width="6.28515625" style="9" bestFit="1" customWidth="1"/>
    <col min="13" max="13" width="12.140625" style="9" customWidth="1"/>
    <col min="14" max="14" width="11.42578125" style="9" customWidth="1"/>
    <col min="15" max="15" width="14.28515625" style="9" bestFit="1" customWidth="1"/>
    <col min="16" max="16" width="13.42578125" style="9" bestFit="1" customWidth="1"/>
    <col min="17" max="17" width="10.85546875" style="9" bestFit="1" customWidth="1"/>
    <col min="18" max="16384" width="11.42578125" style="9"/>
  </cols>
  <sheetData>
    <row r="1" spans="1:14" ht="15.75" customHeight="1" x14ac:dyDescent="0.25">
      <c r="A1" s="144"/>
      <c r="B1" s="145"/>
      <c r="C1" s="489" t="s">
        <v>85</v>
      </c>
      <c r="D1" s="489"/>
      <c r="E1" s="489"/>
      <c r="F1" s="489"/>
      <c r="G1" s="489"/>
      <c r="H1" s="489"/>
      <c r="I1" s="489"/>
      <c r="J1" s="489"/>
      <c r="K1" s="489"/>
      <c r="L1" s="490"/>
      <c r="M1" s="491" t="s">
        <v>87</v>
      </c>
      <c r="N1" s="492"/>
    </row>
    <row r="2" spans="1:14" ht="15.75" customHeight="1" x14ac:dyDescent="0.25">
      <c r="A2" s="146"/>
      <c r="C2" s="493" t="s">
        <v>86</v>
      </c>
      <c r="D2" s="493"/>
      <c r="E2" s="493"/>
      <c r="F2" s="493"/>
      <c r="G2" s="493"/>
      <c r="H2" s="493"/>
      <c r="I2" s="493"/>
      <c r="J2" s="493"/>
      <c r="K2" s="493"/>
      <c r="L2" s="494"/>
      <c r="M2" s="495" t="s">
        <v>88</v>
      </c>
      <c r="N2" s="496"/>
    </row>
    <row r="3" spans="1:14" ht="15.75" customHeight="1" x14ac:dyDescent="0.25">
      <c r="A3" s="146"/>
      <c r="C3" s="497" t="s">
        <v>90</v>
      </c>
      <c r="D3" s="497"/>
      <c r="E3" s="497"/>
      <c r="F3" s="497"/>
      <c r="G3" s="497"/>
      <c r="H3" s="497"/>
      <c r="I3" s="497"/>
      <c r="J3" s="497"/>
      <c r="K3" s="497"/>
      <c r="L3" s="498"/>
      <c r="M3" s="495" t="s">
        <v>89</v>
      </c>
      <c r="N3" s="496"/>
    </row>
    <row r="4" spans="1:14" ht="15.75" customHeight="1" x14ac:dyDescent="0.25">
      <c r="A4" s="146"/>
      <c r="C4" s="501" t="s">
        <v>168</v>
      </c>
      <c r="D4" s="501"/>
      <c r="E4" s="501"/>
      <c r="F4" s="501"/>
      <c r="G4" s="501"/>
      <c r="H4" s="501"/>
      <c r="I4" s="501"/>
      <c r="J4" s="501"/>
      <c r="K4" s="501"/>
      <c r="L4" s="501"/>
      <c r="M4" s="160"/>
      <c r="N4" s="161"/>
    </row>
    <row r="5" spans="1:14" s="10" customFormat="1" ht="12.75" customHeight="1" x14ac:dyDescent="0.4">
      <c r="A5" s="63"/>
      <c r="B5" s="64"/>
      <c r="C5" s="64"/>
      <c r="D5" s="64"/>
      <c r="E5" s="64"/>
      <c r="F5" s="64"/>
      <c r="G5" s="64"/>
      <c r="H5" s="64"/>
      <c r="I5" s="64"/>
      <c r="J5" s="64"/>
      <c r="K5" s="65"/>
      <c r="L5" s="66"/>
      <c r="M5" s="162"/>
      <c r="N5" s="163"/>
    </row>
    <row r="6" spans="1:14" s="10" customFormat="1" ht="16.5" customHeight="1" x14ac:dyDescent="0.2">
      <c r="A6" s="502" t="s">
        <v>91</v>
      </c>
      <c r="B6" s="503"/>
      <c r="C6" s="503"/>
      <c r="D6" s="503"/>
      <c r="E6" s="503"/>
      <c r="F6" s="503"/>
      <c r="G6" s="503"/>
      <c r="H6" s="503"/>
      <c r="I6" s="503"/>
      <c r="J6" s="503"/>
      <c r="K6" s="503"/>
      <c r="L6" s="503"/>
      <c r="M6" s="503"/>
      <c r="N6" s="504"/>
    </row>
    <row r="7" spans="1:14" s="11" customFormat="1" ht="12.75" x14ac:dyDescent="0.25">
      <c r="A7" s="505" t="s">
        <v>9</v>
      </c>
      <c r="B7" s="506"/>
      <c r="C7" s="506"/>
      <c r="D7" s="506"/>
      <c r="E7" s="506"/>
      <c r="F7" s="67" t="s">
        <v>10</v>
      </c>
      <c r="G7" s="507" t="s">
        <v>19</v>
      </c>
      <c r="H7" s="507"/>
      <c r="I7" s="507"/>
      <c r="J7" s="507"/>
      <c r="K7" s="507"/>
      <c r="L7" s="507"/>
      <c r="M7" s="507"/>
      <c r="N7" s="508"/>
    </row>
    <row r="8" spans="1:14" s="11" customFormat="1" ht="12.75" x14ac:dyDescent="0.25">
      <c r="A8" s="509" t="s">
        <v>11</v>
      </c>
      <c r="B8" s="510"/>
      <c r="C8" s="510"/>
      <c r="D8" s="510"/>
      <c r="E8" s="510"/>
      <c r="F8" s="93" t="s">
        <v>10</v>
      </c>
      <c r="G8" s="2" t="s">
        <v>20</v>
      </c>
      <c r="H8" s="2"/>
      <c r="I8" s="2"/>
      <c r="J8" s="2"/>
      <c r="K8" s="1"/>
      <c r="L8" s="2"/>
      <c r="M8" s="12"/>
      <c r="N8" s="3"/>
    </row>
    <row r="9" spans="1:14" s="11" customFormat="1" ht="14.25" customHeight="1" x14ac:dyDescent="0.2">
      <c r="A9" s="509" t="s">
        <v>12</v>
      </c>
      <c r="B9" s="510"/>
      <c r="C9" s="510" t="s">
        <v>12</v>
      </c>
      <c r="D9" s="510"/>
      <c r="E9" s="510"/>
      <c r="F9" s="93" t="s">
        <v>10</v>
      </c>
      <c r="G9" s="511" t="s">
        <v>146</v>
      </c>
      <c r="H9" s="511"/>
      <c r="I9" s="511"/>
      <c r="J9" s="511"/>
      <c r="K9" s="511"/>
      <c r="L9" s="511"/>
      <c r="M9" s="511"/>
      <c r="N9" s="512"/>
    </row>
    <row r="10" spans="1:14" s="11" customFormat="1" ht="14.25" customHeight="1" x14ac:dyDescent="0.25">
      <c r="A10" s="509" t="s">
        <v>13</v>
      </c>
      <c r="B10" s="510"/>
      <c r="C10" s="510"/>
      <c r="D10" s="510"/>
      <c r="E10" s="510"/>
      <c r="F10" s="93" t="s">
        <v>10</v>
      </c>
      <c r="G10" s="513" t="s">
        <v>172</v>
      </c>
      <c r="H10" s="513"/>
      <c r="I10" s="513"/>
      <c r="J10" s="513"/>
      <c r="K10" s="513"/>
      <c r="L10" s="513"/>
      <c r="M10" s="513"/>
      <c r="N10" s="514"/>
    </row>
    <row r="11" spans="1:14" s="11" customFormat="1" ht="12.75" x14ac:dyDescent="0.25">
      <c r="A11" s="509" t="s">
        <v>22</v>
      </c>
      <c r="B11" s="510"/>
      <c r="C11" s="510"/>
      <c r="D11" s="510"/>
      <c r="E11" s="510"/>
      <c r="F11" s="93" t="s">
        <v>10</v>
      </c>
      <c r="G11" s="513" t="s">
        <v>92</v>
      </c>
      <c r="H11" s="513"/>
      <c r="I11" s="513"/>
      <c r="J11" s="513"/>
      <c r="K11" s="5"/>
      <c r="L11" s="4"/>
      <c r="M11" s="13"/>
      <c r="N11" s="6"/>
    </row>
    <row r="12" spans="1:14" s="11" customFormat="1" ht="12.75" x14ac:dyDescent="0.25">
      <c r="A12" s="509" t="s">
        <v>93</v>
      </c>
      <c r="B12" s="510"/>
      <c r="C12" s="510"/>
      <c r="D12" s="510"/>
      <c r="E12" s="510"/>
      <c r="F12" s="93" t="s">
        <v>10</v>
      </c>
      <c r="G12" s="14" t="s">
        <v>94</v>
      </c>
      <c r="H12" s="14"/>
      <c r="I12" s="4"/>
      <c r="J12" s="4"/>
      <c r="K12" s="5"/>
      <c r="L12" s="4"/>
      <c r="M12" s="13"/>
      <c r="N12" s="6"/>
    </row>
    <row r="13" spans="1:14" s="11" customFormat="1" ht="12.75" x14ac:dyDescent="0.25">
      <c r="A13" s="91" t="s">
        <v>23</v>
      </c>
      <c r="B13" s="92"/>
      <c r="C13" s="92"/>
      <c r="D13" s="92"/>
      <c r="E13" s="92"/>
      <c r="F13" s="93" t="s">
        <v>10</v>
      </c>
      <c r="G13" s="14" t="s">
        <v>171</v>
      </c>
      <c r="H13" s="14" t="s">
        <v>169</v>
      </c>
      <c r="I13" s="4"/>
      <c r="J13" s="4"/>
      <c r="K13" s="5"/>
      <c r="L13" s="4"/>
      <c r="M13" s="13"/>
      <c r="N13" s="6"/>
    </row>
    <row r="14" spans="1:14" s="11" customFormat="1" ht="12.75" x14ac:dyDescent="0.25">
      <c r="A14" s="499" t="s">
        <v>24</v>
      </c>
      <c r="B14" s="500"/>
      <c r="C14" s="500"/>
      <c r="D14" s="500"/>
      <c r="E14" s="500"/>
      <c r="F14" s="72" t="s">
        <v>10</v>
      </c>
      <c r="G14" s="73" t="s">
        <v>94</v>
      </c>
      <c r="H14" s="74"/>
      <c r="I14" s="75"/>
      <c r="J14" s="75"/>
      <c r="K14" s="76"/>
      <c r="L14" s="75"/>
      <c r="M14" s="77"/>
      <c r="N14" s="7"/>
    </row>
    <row r="15" spans="1:14" s="11" customFormat="1" ht="15.75" customHeight="1" x14ac:dyDescent="0.25">
      <c r="A15" s="518" t="s">
        <v>95</v>
      </c>
      <c r="B15" s="519"/>
      <c r="C15" s="519"/>
      <c r="D15" s="519"/>
      <c r="E15" s="519"/>
      <c r="F15" s="519"/>
      <c r="G15" s="519"/>
      <c r="H15" s="519"/>
      <c r="I15" s="519"/>
      <c r="J15" s="519"/>
      <c r="K15" s="519"/>
      <c r="L15" s="519"/>
      <c r="M15" s="519"/>
      <c r="N15" s="520"/>
    </row>
    <row r="16" spans="1:14" s="15" customFormat="1" ht="12" customHeight="1" x14ac:dyDescent="0.2">
      <c r="A16" s="518" t="s">
        <v>0</v>
      </c>
      <c r="B16" s="519"/>
      <c r="C16" s="519"/>
      <c r="D16" s="519"/>
      <c r="E16" s="519"/>
      <c r="F16" s="519" t="s">
        <v>96</v>
      </c>
      <c r="G16" s="519"/>
      <c r="H16" s="519"/>
      <c r="I16" s="519"/>
      <c r="J16" s="519"/>
      <c r="K16" s="519" t="s">
        <v>97</v>
      </c>
      <c r="L16" s="519"/>
      <c r="M16" s="519"/>
      <c r="N16" s="520"/>
    </row>
    <row r="17" spans="1:14" s="17" customFormat="1" ht="22.5" customHeight="1" x14ac:dyDescent="0.25">
      <c r="A17" s="521" t="s">
        <v>7</v>
      </c>
      <c r="B17" s="522"/>
      <c r="C17" s="522"/>
      <c r="D17" s="522"/>
      <c r="E17" s="523"/>
      <c r="F17" s="16" t="s">
        <v>10</v>
      </c>
      <c r="G17" s="524" t="s">
        <v>173</v>
      </c>
      <c r="H17" s="524"/>
      <c r="I17" s="78"/>
      <c r="J17" s="78"/>
      <c r="K17" s="80">
        <v>1</v>
      </c>
      <c r="L17" s="78"/>
      <c r="M17" s="78"/>
      <c r="N17" s="79"/>
    </row>
    <row r="18" spans="1:14" s="18" customFormat="1" ht="11.25" customHeight="1" x14ac:dyDescent="0.25">
      <c r="A18" s="515" t="s">
        <v>1</v>
      </c>
      <c r="B18" s="516"/>
      <c r="C18" s="516"/>
      <c r="D18" s="516"/>
      <c r="E18" s="525"/>
      <c r="F18" s="90" t="s">
        <v>10</v>
      </c>
      <c r="G18" s="516" t="s">
        <v>65</v>
      </c>
      <c r="H18" s="516"/>
      <c r="I18" s="68"/>
      <c r="J18" s="68"/>
      <c r="K18" s="94">
        <f>N32</f>
        <v>69280000</v>
      </c>
      <c r="L18" s="68"/>
      <c r="M18" s="68"/>
      <c r="N18" s="69"/>
    </row>
    <row r="19" spans="1:14" s="18" customFormat="1" ht="23.25" customHeight="1" x14ac:dyDescent="0.25">
      <c r="A19" s="515" t="s">
        <v>2</v>
      </c>
      <c r="B19" s="516"/>
      <c r="C19" s="516"/>
      <c r="D19" s="516"/>
      <c r="E19" s="525"/>
      <c r="F19" s="90" t="s">
        <v>10</v>
      </c>
      <c r="G19" s="517" t="s">
        <v>174</v>
      </c>
      <c r="H19" s="517"/>
      <c r="I19" s="70"/>
      <c r="J19" s="70"/>
      <c r="K19" s="526" t="s">
        <v>170</v>
      </c>
      <c r="L19" s="527"/>
      <c r="M19" s="527"/>
      <c r="N19" s="528"/>
    </row>
    <row r="20" spans="1:14" s="18" customFormat="1" ht="21" customHeight="1" x14ac:dyDescent="0.25">
      <c r="A20" s="515" t="s">
        <v>3</v>
      </c>
      <c r="B20" s="516"/>
      <c r="C20" s="516"/>
      <c r="D20" s="516"/>
      <c r="E20" s="516"/>
      <c r="F20" s="90" t="s">
        <v>25</v>
      </c>
      <c r="G20" s="517" t="s">
        <v>175</v>
      </c>
      <c r="H20" s="517"/>
      <c r="I20" s="70"/>
      <c r="J20" s="70"/>
      <c r="K20" s="81" t="s">
        <v>176</v>
      </c>
      <c r="L20" s="70"/>
      <c r="M20" s="70"/>
      <c r="N20" s="71"/>
    </row>
    <row r="21" spans="1:14" s="18" customFormat="1" ht="11.25" x14ac:dyDescent="0.25">
      <c r="A21" s="88"/>
      <c r="B21" s="87"/>
      <c r="C21" s="87"/>
      <c r="D21" s="87"/>
      <c r="E21" s="87"/>
      <c r="F21" s="16"/>
      <c r="G21" s="19"/>
      <c r="H21" s="19"/>
      <c r="I21" s="21"/>
      <c r="J21" s="21"/>
      <c r="K21" s="20"/>
      <c r="L21" s="21"/>
      <c r="M21" s="21"/>
      <c r="N21" s="147"/>
    </row>
    <row r="22" spans="1:14" s="22" customFormat="1" ht="11.25" customHeight="1" x14ac:dyDescent="0.15">
      <c r="A22" s="532"/>
      <c r="B22" s="533"/>
      <c r="C22" s="533"/>
      <c r="D22" s="533"/>
      <c r="E22" s="533"/>
      <c r="F22" s="533"/>
      <c r="G22" s="533"/>
      <c r="H22" s="533"/>
      <c r="I22" s="533"/>
      <c r="J22" s="533"/>
      <c r="K22" s="533"/>
      <c r="L22" s="533"/>
      <c r="M22" s="533"/>
      <c r="N22" s="534"/>
    </row>
    <row r="23" spans="1:14" s="22" customFormat="1" ht="10.5" customHeight="1" x14ac:dyDescent="0.15">
      <c r="A23" s="535" t="s">
        <v>26</v>
      </c>
      <c r="B23" s="536"/>
      <c r="C23" s="536"/>
      <c r="D23" s="536"/>
      <c r="E23" s="536"/>
      <c r="F23" s="23" t="s">
        <v>10</v>
      </c>
      <c r="G23" s="537" t="s">
        <v>98</v>
      </c>
      <c r="H23" s="537"/>
      <c r="I23" s="537"/>
      <c r="J23" s="537"/>
      <c r="K23" s="537"/>
      <c r="L23" s="537"/>
      <c r="M23" s="537"/>
      <c r="N23" s="538"/>
    </row>
    <row r="24" spans="1:14" s="24" customFormat="1" x14ac:dyDescent="0.2">
      <c r="A24" s="539" t="s">
        <v>27</v>
      </c>
      <c r="B24" s="540"/>
      <c r="C24" s="540"/>
      <c r="D24" s="540"/>
      <c r="E24" s="540"/>
      <c r="F24" s="540"/>
      <c r="G24" s="540"/>
      <c r="H24" s="540"/>
      <c r="I24" s="540"/>
      <c r="J24" s="540"/>
      <c r="K24" s="540"/>
      <c r="L24" s="540"/>
      <c r="M24" s="540"/>
      <c r="N24" s="541"/>
    </row>
    <row r="25" spans="1:14" ht="11.25" customHeight="1" x14ac:dyDescent="0.25">
      <c r="A25" s="542" t="s">
        <v>28</v>
      </c>
      <c r="B25" s="543"/>
      <c r="C25" s="543"/>
      <c r="D25" s="543"/>
      <c r="E25" s="543"/>
      <c r="F25" s="543"/>
      <c r="G25" s="543"/>
      <c r="H25" s="543"/>
      <c r="I25" s="543"/>
      <c r="J25" s="543"/>
      <c r="K25" s="543"/>
      <c r="L25" s="543"/>
      <c r="M25" s="543"/>
      <c r="N25" s="544"/>
    </row>
    <row r="26" spans="1:14" ht="15" customHeight="1" x14ac:dyDescent="0.25">
      <c r="A26" s="545" t="s">
        <v>100</v>
      </c>
      <c r="B26" s="546"/>
      <c r="C26" s="546"/>
      <c r="D26" s="546"/>
      <c r="E26" s="546"/>
      <c r="F26" s="547" t="s">
        <v>101</v>
      </c>
      <c r="G26" s="546"/>
      <c r="H26" s="546"/>
      <c r="I26" s="546"/>
      <c r="J26" s="548"/>
      <c r="K26" s="547" t="s">
        <v>29</v>
      </c>
      <c r="L26" s="546"/>
      <c r="M26" s="546"/>
      <c r="N26" s="549" t="s">
        <v>18</v>
      </c>
    </row>
    <row r="27" spans="1:14" ht="16.5" customHeight="1" x14ac:dyDescent="0.25">
      <c r="A27" s="545"/>
      <c r="B27" s="546"/>
      <c r="C27" s="546"/>
      <c r="D27" s="546"/>
      <c r="E27" s="546"/>
      <c r="F27" s="547"/>
      <c r="G27" s="546"/>
      <c r="H27" s="546"/>
      <c r="I27" s="546"/>
      <c r="J27" s="548"/>
      <c r="K27" s="547"/>
      <c r="L27" s="546"/>
      <c r="M27" s="546"/>
      <c r="N27" s="549"/>
    </row>
    <row r="28" spans="1:14" ht="9.75" customHeight="1" x14ac:dyDescent="0.25">
      <c r="A28" s="545"/>
      <c r="B28" s="546"/>
      <c r="C28" s="546"/>
      <c r="D28" s="546"/>
      <c r="E28" s="546"/>
      <c r="F28" s="547"/>
      <c r="G28" s="546"/>
      <c r="H28" s="546"/>
      <c r="I28" s="546"/>
      <c r="J28" s="548"/>
      <c r="K28" s="551" t="s">
        <v>4</v>
      </c>
      <c r="L28" s="559" t="s">
        <v>5</v>
      </c>
      <c r="M28" s="560" t="s">
        <v>30</v>
      </c>
      <c r="N28" s="550"/>
    </row>
    <row r="29" spans="1:14" ht="9.75" customHeight="1" x14ac:dyDescent="0.25">
      <c r="A29" s="545"/>
      <c r="B29" s="546"/>
      <c r="C29" s="546"/>
      <c r="D29" s="546"/>
      <c r="E29" s="546"/>
      <c r="F29" s="547"/>
      <c r="G29" s="546"/>
      <c r="H29" s="546"/>
      <c r="I29" s="546"/>
      <c r="J29" s="548"/>
      <c r="K29" s="551"/>
      <c r="L29" s="559"/>
      <c r="M29" s="561"/>
      <c r="N29" s="562" t="s">
        <v>31</v>
      </c>
    </row>
    <row r="30" spans="1:14" x14ac:dyDescent="0.25">
      <c r="A30" s="545"/>
      <c r="B30" s="546"/>
      <c r="C30" s="546"/>
      <c r="D30" s="546"/>
      <c r="E30" s="546"/>
      <c r="F30" s="547"/>
      <c r="G30" s="546"/>
      <c r="H30" s="546"/>
      <c r="I30" s="546"/>
      <c r="J30" s="548"/>
      <c r="K30" s="551"/>
      <c r="L30" s="559"/>
      <c r="M30" s="561"/>
      <c r="N30" s="563"/>
    </row>
    <row r="31" spans="1:14" s="27" customFormat="1" ht="13.5" thickBot="1" x14ac:dyDescent="0.25">
      <c r="A31" s="529">
        <v>1</v>
      </c>
      <c r="B31" s="530"/>
      <c r="C31" s="530"/>
      <c r="D31" s="530"/>
      <c r="E31" s="530"/>
      <c r="F31" s="529">
        <v>2</v>
      </c>
      <c r="G31" s="530"/>
      <c r="H31" s="530"/>
      <c r="I31" s="530"/>
      <c r="J31" s="531"/>
      <c r="K31" s="25">
        <v>3</v>
      </c>
      <c r="L31" s="8">
        <v>4</v>
      </c>
      <c r="M31" s="26">
        <v>5</v>
      </c>
      <c r="N31" s="83" t="s">
        <v>32</v>
      </c>
    </row>
    <row r="32" spans="1:14" s="27" customFormat="1" ht="13.5" x14ac:dyDescent="0.2">
      <c r="A32" s="95" t="s">
        <v>33</v>
      </c>
      <c r="B32" s="96"/>
      <c r="C32" s="96"/>
      <c r="D32" s="28"/>
      <c r="E32" s="28"/>
      <c r="F32" s="97" t="s">
        <v>99</v>
      </c>
      <c r="G32" s="98"/>
      <c r="H32" s="99"/>
      <c r="I32" s="99"/>
      <c r="J32" s="100"/>
      <c r="K32" s="101"/>
      <c r="L32" s="102"/>
      <c r="M32" s="103"/>
      <c r="N32" s="104">
        <f>N33</f>
        <v>69280000</v>
      </c>
    </row>
    <row r="33" spans="1:16" s="27" customFormat="1" ht="13.5" x14ac:dyDescent="0.2">
      <c r="A33" s="113" t="s">
        <v>33</v>
      </c>
      <c r="B33" s="114" t="s">
        <v>34</v>
      </c>
      <c r="C33" s="114"/>
      <c r="D33" s="115"/>
      <c r="E33" s="115"/>
      <c r="F33" s="116" t="s">
        <v>8</v>
      </c>
      <c r="G33" s="117"/>
      <c r="H33" s="118"/>
      <c r="I33" s="118"/>
      <c r="J33" s="119"/>
      <c r="K33" s="120"/>
      <c r="L33" s="121"/>
      <c r="M33" s="122"/>
      <c r="N33" s="123">
        <f>+N34+N41+N49+N53+N78</f>
        <v>69280000</v>
      </c>
    </row>
    <row r="34" spans="1:16" s="27" customFormat="1" ht="13.5" x14ac:dyDescent="0.2">
      <c r="A34" s="187" t="s">
        <v>33</v>
      </c>
      <c r="B34" s="188" t="s">
        <v>34</v>
      </c>
      <c r="C34" s="188" t="s">
        <v>66</v>
      </c>
      <c r="D34" s="188" t="s">
        <v>68</v>
      </c>
      <c r="E34" s="189"/>
      <c r="F34" s="198" t="s">
        <v>69</v>
      </c>
      <c r="G34" s="199"/>
      <c r="H34" s="200"/>
      <c r="I34" s="200"/>
      <c r="J34" s="201"/>
      <c r="K34" s="202"/>
      <c r="L34" s="203"/>
      <c r="M34" s="204"/>
      <c r="N34" s="205">
        <f>N35+N38</f>
        <v>1595000</v>
      </c>
      <c r="P34" s="164"/>
    </row>
    <row r="35" spans="1:16" s="27" customFormat="1" ht="13.5" x14ac:dyDescent="0.2">
      <c r="A35" s="138" t="s">
        <v>33</v>
      </c>
      <c r="B35" s="115" t="s">
        <v>34</v>
      </c>
      <c r="C35" s="115" t="s">
        <v>66</v>
      </c>
      <c r="D35" s="115" t="s">
        <v>37</v>
      </c>
      <c r="E35" s="115" t="s">
        <v>70</v>
      </c>
      <c r="F35" s="116" t="s">
        <v>71</v>
      </c>
      <c r="G35" s="117"/>
      <c r="H35" s="118"/>
      <c r="I35" s="118"/>
      <c r="J35" s="119"/>
      <c r="K35" s="125"/>
      <c r="L35" s="126"/>
      <c r="M35" s="127"/>
      <c r="N35" s="123">
        <f>SUM(N36:N37)</f>
        <v>800000</v>
      </c>
    </row>
    <row r="36" spans="1:16" s="27" customFormat="1" ht="13.5" x14ac:dyDescent="0.2">
      <c r="A36" s="138"/>
      <c r="B36" s="115"/>
      <c r="C36" s="115"/>
      <c r="D36" s="115"/>
      <c r="E36" s="115"/>
      <c r="F36" s="124" t="s">
        <v>180</v>
      </c>
      <c r="G36" s="117"/>
      <c r="H36" s="118"/>
      <c r="I36" s="118"/>
      <c r="J36" s="119"/>
      <c r="K36" s="125">
        <v>2</v>
      </c>
      <c r="L36" s="126" t="s">
        <v>102</v>
      </c>
      <c r="M36" s="127">
        <v>200000</v>
      </c>
      <c r="N36" s="128">
        <f>K36*M36</f>
        <v>400000</v>
      </c>
      <c r="P36" s="164"/>
    </row>
    <row r="37" spans="1:16" s="27" customFormat="1" ht="13.5" x14ac:dyDescent="0.2">
      <c r="A37" s="138"/>
      <c r="B37" s="115"/>
      <c r="C37" s="115"/>
      <c r="D37" s="115"/>
      <c r="E37" s="115"/>
      <c r="F37" s="124" t="s">
        <v>214</v>
      </c>
      <c r="G37" s="117"/>
      <c r="H37" s="118"/>
      <c r="I37" s="118"/>
      <c r="J37" s="119"/>
      <c r="K37" s="125">
        <v>2</v>
      </c>
      <c r="L37" s="126" t="s">
        <v>39</v>
      </c>
      <c r="M37" s="127">
        <v>200000</v>
      </c>
      <c r="N37" s="128">
        <f>K37*M37</f>
        <v>400000</v>
      </c>
    </row>
    <row r="38" spans="1:16" s="27" customFormat="1" ht="13.5" x14ac:dyDescent="0.25">
      <c r="A38" s="138" t="s">
        <v>33</v>
      </c>
      <c r="B38" s="115" t="s">
        <v>34</v>
      </c>
      <c r="C38" s="115" t="s">
        <v>34</v>
      </c>
      <c r="D38" s="115" t="s">
        <v>68</v>
      </c>
      <c r="E38" s="115" t="s">
        <v>107</v>
      </c>
      <c r="F38" s="136" t="s">
        <v>167</v>
      </c>
      <c r="G38" s="129"/>
      <c r="H38" s="130"/>
      <c r="I38" s="130"/>
      <c r="J38" s="131"/>
      <c r="K38" s="132"/>
      <c r="L38" s="133"/>
      <c r="M38" s="134"/>
      <c r="N38" s="123">
        <f>N39</f>
        <v>795000</v>
      </c>
    </row>
    <row r="39" spans="1:16" s="27" customFormat="1" ht="13.5" x14ac:dyDescent="0.25">
      <c r="A39" s="138"/>
      <c r="B39" s="115"/>
      <c r="C39" s="115"/>
      <c r="D39" s="115"/>
      <c r="E39" s="115"/>
      <c r="F39" s="137" t="s">
        <v>166</v>
      </c>
      <c r="G39" s="129"/>
      <c r="H39" s="130"/>
      <c r="I39" s="130"/>
      <c r="J39" s="131"/>
      <c r="K39" s="132">
        <f>1.5*5*2</f>
        <v>15</v>
      </c>
      <c r="L39" s="133" t="s">
        <v>75</v>
      </c>
      <c r="M39" s="134">
        <v>53000</v>
      </c>
      <c r="N39" s="128">
        <f>K39*M39</f>
        <v>795000</v>
      </c>
      <c r="P39" s="164"/>
    </row>
    <row r="40" spans="1:16" s="27" customFormat="1" ht="13.5" x14ac:dyDescent="0.25">
      <c r="A40" s="138"/>
      <c r="B40" s="115"/>
      <c r="C40" s="115"/>
      <c r="D40" s="115"/>
      <c r="E40" s="115"/>
      <c r="F40" s="137"/>
      <c r="G40" s="129"/>
      <c r="H40" s="130"/>
      <c r="I40" s="130"/>
      <c r="J40" s="131"/>
      <c r="K40" s="132"/>
      <c r="L40" s="133"/>
      <c r="M40" s="134"/>
      <c r="N40" s="139"/>
    </row>
    <row r="41" spans="1:16" s="27" customFormat="1" ht="13.5" x14ac:dyDescent="0.25">
      <c r="A41" s="187" t="s">
        <v>33</v>
      </c>
      <c r="B41" s="188" t="s">
        <v>34</v>
      </c>
      <c r="C41" s="188" t="s">
        <v>34</v>
      </c>
      <c r="D41" s="188" t="s">
        <v>38</v>
      </c>
      <c r="E41" s="189"/>
      <c r="F41" s="190" t="s">
        <v>14</v>
      </c>
      <c r="G41" s="191"/>
      <c r="H41" s="192"/>
      <c r="I41" s="192"/>
      <c r="J41" s="193"/>
      <c r="K41" s="194"/>
      <c r="L41" s="195"/>
      <c r="M41" s="196"/>
      <c r="N41" s="197">
        <f>N42+N45</f>
        <v>6800000</v>
      </c>
    </row>
    <row r="42" spans="1:16" s="27" customFormat="1" ht="13.5" x14ac:dyDescent="0.25">
      <c r="A42" s="138" t="s">
        <v>33</v>
      </c>
      <c r="B42" s="115" t="s">
        <v>34</v>
      </c>
      <c r="C42" s="115" t="s">
        <v>34</v>
      </c>
      <c r="D42" s="115" t="s">
        <v>38</v>
      </c>
      <c r="E42" s="142" t="s">
        <v>68</v>
      </c>
      <c r="F42" s="136" t="s">
        <v>15</v>
      </c>
      <c r="G42" s="129"/>
      <c r="H42" s="130"/>
      <c r="I42" s="130"/>
      <c r="J42" s="131"/>
      <c r="K42" s="132"/>
      <c r="L42" s="133"/>
      <c r="M42" s="134"/>
      <c r="N42" s="135">
        <f>SUM(N43:N44)</f>
        <v>1200000</v>
      </c>
    </row>
    <row r="43" spans="1:16" s="27" customFormat="1" ht="13.5" x14ac:dyDescent="0.25">
      <c r="A43" s="138"/>
      <c r="B43" s="115"/>
      <c r="C43" s="115"/>
      <c r="D43" s="115"/>
      <c r="E43" s="115"/>
      <c r="F43" s="137" t="s">
        <v>215</v>
      </c>
      <c r="G43" s="129"/>
      <c r="H43" s="130"/>
      <c r="I43" s="130"/>
      <c r="J43" s="131"/>
      <c r="K43" s="132">
        <v>30</v>
      </c>
      <c r="L43" s="133" t="s">
        <v>39</v>
      </c>
      <c r="M43" s="134">
        <v>25000</v>
      </c>
      <c r="N43" s="139">
        <f>SUM(M43)*K43</f>
        <v>750000</v>
      </c>
    </row>
    <row r="44" spans="1:16" s="27" customFormat="1" ht="13.5" x14ac:dyDescent="0.25">
      <c r="A44" s="138"/>
      <c r="B44" s="115"/>
      <c r="C44" s="115"/>
      <c r="D44" s="115"/>
      <c r="E44" s="115"/>
      <c r="F44" s="137" t="s">
        <v>216</v>
      </c>
      <c r="G44" s="129"/>
      <c r="H44" s="130"/>
      <c r="I44" s="130"/>
      <c r="J44" s="131"/>
      <c r="K44" s="132">
        <v>30</v>
      </c>
      <c r="L44" s="133" t="s">
        <v>39</v>
      </c>
      <c r="M44" s="134">
        <v>15000</v>
      </c>
      <c r="N44" s="139">
        <f>SUM(M44)*K44</f>
        <v>450000</v>
      </c>
    </row>
    <row r="45" spans="1:16" s="27" customFormat="1" ht="13.5" x14ac:dyDescent="0.25">
      <c r="A45" s="138" t="s">
        <v>33</v>
      </c>
      <c r="B45" s="115" t="s">
        <v>34</v>
      </c>
      <c r="C45" s="115" t="s">
        <v>34</v>
      </c>
      <c r="D45" s="115" t="s">
        <v>38</v>
      </c>
      <c r="E45" s="142" t="s">
        <v>40</v>
      </c>
      <c r="F45" s="136" t="s">
        <v>16</v>
      </c>
      <c r="G45" s="129"/>
      <c r="H45" s="130"/>
      <c r="I45" s="130"/>
      <c r="J45" s="131"/>
      <c r="K45" s="132"/>
      <c r="L45" s="133"/>
      <c r="M45" s="134"/>
      <c r="N45" s="135">
        <f>SUM(N46:N47)</f>
        <v>5600000</v>
      </c>
    </row>
    <row r="46" spans="1:16" s="27" customFormat="1" ht="13.5" x14ac:dyDescent="0.25">
      <c r="A46" s="138"/>
      <c r="B46" s="115"/>
      <c r="C46" s="115"/>
      <c r="D46" s="115"/>
      <c r="E46" s="115"/>
      <c r="F46" s="137" t="s">
        <v>213</v>
      </c>
      <c r="G46" s="165"/>
      <c r="H46" s="166"/>
      <c r="I46" s="130"/>
      <c r="J46" s="131"/>
      <c r="K46" s="132">
        <f>35*2*2</f>
        <v>140</v>
      </c>
      <c r="L46" s="133" t="s">
        <v>39</v>
      </c>
      <c r="M46" s="134">
        <v>15000</v>
      </c>
      <c r="N46" s="139">
        <f>K46*M46</f>
        <v>2100000</v>
      </c>
    </row>
    <row r="47" spans="1:16" s="27" customFormat="1" ht="13.5" x14ac:dyDescent="0.25">
      <c r="A47" s="138"/>
      <c r="B47" s="115"/>
      <c r="C47" s="115"/>
      <c r="D47" s="115"/>
      <c r="E47" s="115"/>
      <c r="F47" s="137" t="s">
        <v>217</v>
      </c>
      <c r="G47" s="165"/>
      <c r="H47" s="130"/>
      <c r="I47" s="130"/>
      <c r="J47" s="131"/>
      <c r="K47" s="132">
        <v>140</v>
      </c>
      <c r="L47" s="133" t="s">
        <v>39</v>
      </c>
      <c r="M47" s="134">
        <v>25000</v>
      </c>
      <c r="N47" s="139">
        <f>K47*M47</f>
        <v>3500000</v>
      </c>
    </row>
    <row r="48" spans="1:16" s="27" customFormat="1" ht="13.5" x14ac:dyDescent="0.25">
      <c r="A48" s="138"/>
      <c r="B48" s="115"/>
      <c r="C48" s="115"/>
      <c r="D48" s="115"/>
      <c r="E48" s="115"/>
      <c r="F48" s="137"/>
      <c r="G48" s="129"/>
      <c r="H48" s="130"/>
      <c r="I48" s="130"/>
      <c r="J48" s="131"/>
      <c r="K48" s="132"/>
      <c r="L48" s="133"/>
      <c r="M48" s="134"/>
      <c r="N48" s="139"/>
    </row>
    <row r="49" spans="1:16" s="27" customFormat="1" ht="13.5" x14ac:dyDescent="0.25">
      <c r="A49" s="187" t="s">
        <v>33</v>
      </c>
      <c r="B49" s="188" t="s">
        <v>34</v>
      </c>
      <c r="C49" s="188" t="s">
        <v>34</v>
      </c>
      <c r="D49" s="188" t="s">
        <v>72</v>
      </c>
      <c r="E49" s="189"/>
      <c r="F49" s="190" t="s">
        <v>73</v>
      </c>
      <c r="G49" s="191"/>
      <c r="H49" s="192"/>
      <c r="I49" s="192"/>
      <c r="J49" s="193"/>
      <c r="K49" s="194"/>
      <c r="L49" s="195"/>
      <c r="M49" s="196"/>
      <c r="N49" s="197">
        <f>SUM(N50)</f>
        <v>8075000</v>
      </c>
    </row>
    <row r="50" spans="1:16" s="27" customFormat="1" ht="13.5" x14ac:dyDescent="0.25">
      <c r="A50" s="138" t="s">
        <v>33</v>
      </c>
      <c r="B50" s="115" t="s">
        <v>34</v>
      </c>
      <c r="C50" s="115" t="s">
        <v>34</v>
      </c>
      <c r="D50" s="115" t="s">
        <v>72</v>
      </c>
      <c r="E50" s="142" t="s">
        <v>67</v>
      </c>
      <c r="F50" s="136" t="s">
        <v>74</v>
      </c>
      <c r="G50" s="141"/>
      <c r="H50" s="130"/>
      <c r="I50" s="130"/>
      <c r="J50" s="131"/>
      <c r="K50" s="132"/>
      <c r="L50" s="133"/>
      <c r="M50" s="134"/>
      <c r="N50" s="135">
        <f>SUM(N51:N51)</f>
        <v>8075000</v>
      </c>
    </row>
    <row r="51" spans="1:16" s="27" customFormat="1" ht="13.5" x14ac:dyDescent="0.25">
      <c r="A51" s="138"/>
      <c r="B51" s="115"/>
      <c r="C51" s="115"/>
      <c r="D51" s="115"/>
      <c r="E51" s="142"/>
      <c r="F51" s="171" t="s">
        <v>152</v>
      </c>
      <c r="G51" s="129"/>
      <c r="H51" s="130"/>
      <c r="I51" s="130"/>
      <c r="J51" s="131"/>
      <c r="K51" s="132">
        <v>85</v>
      </c>
      <c r="L51" s="133" t="s">
        <v>36</v>
      </c>
      <c r="M51" s="134">
        <v>95000</v>
      </c>
      <c r="N51" s="139">
        <f>K51*M51</f>
        <v>8075000</v>
      </c>
    </row>
    <row r="52" spans="1:16" s="27" customFormat="1" ht="14.25" customHeight="1" x14ac:dyDescent="0.25">
      <c r="A52" s="138"/>
      <c r="B52" s="115"/>
      <c r="C52" s="115"/>
      <c r="D52" s="115"/>
      <c r="E52" s="115"/>
      <c r="F52" s="137"/>
      <c r="G52" s="129"/>
      <c r="H52" s="130"/>
      <c r="I52" s="130"/>
      <c r="J52" s="131"/>
      <c r="K52" s="132"/>
      <c r="L52" s="133"/>
      <c r="M52" s="134"/>
      <c r="N52" s="139"/>
    </row>
    <row r="53" spans="1:16" s="27" customFormat="1" ht="13.5" x14ac:dyDescent="0.25">
      <c r="A53" s="187" t="s">
        <v>33</v>
      </c>
      <c r="B53" s="188" t="s">
        <v>34</v>
      </c>
      <c r="C53" s="188" t="s">
        <v>34</v>
      </c>
      <c r="D53" s="188" t="s">
        <v>41</v>
      </c>
      <c r="E53" s="189"/>
      <c r="F53" s="190" t="s">
        <v>17</v>
      </c>
      <c r="G53" s="191"/>
      <c r="H53" s="192"/>
      <c r="I53" s="192"/>
      <c r="J53" s="193"/>
      <c r="K53" s="194"/>
      <c r="L53" s="195"/>
      <c r="M53" s="196"/>
      <c r="N53" s="197">
        <f>N54</f>
        <v>40410000</v>
      </c>
    </row>
    <row r="54" spans="1:16" s="27" customFormat="1" ht="13.5" x14ac:dyDescent="0.25">
      <c r="A54" s="138" t="s">
        <v>33</v>
      </c>
      <c r="B54" s="115" t="s">
        <v>34</v>
      </c>
      <c r="C54" s="115" t="s">
        <v>34</v>
      </c>
      <c r="D54" s="115" t="s">
        <v>41</v>
      </c>
      <c r="E54" s="115" t="s">
        <v>35</v>
      </c>
      <c r="F54" s="136" t="s">
        <v>82</v>
      </c>
      <c r="G54" s="129"/>
      <c r="H54" s="130"/>
      <c r="I54" s="130"/>
      <c r="J54" s="131"/>
      <c r="K54" s="132"/>
      <c r="L54" s="133"/>
      <c r="M54" s="134"/>
      <c r="N54" s="135">
        <f>N55+N65+N75</f>
        <v>40410000</v>
      </c>
    </row>
    <row r="55" spans="1:16" s="27" customFormat="1" ht="13.5" x14ac:dyDescent="0.25">
      <c r="A55" s="138"/>
      <c r="B55" s="115"/>
      <c r="C55" s="115"/>
      <c r="D55" s="115"/>
      <c r="E55" s="115"/>
      <c r="F55" s="136" t="s">
        <v>153</v>
      </c>
      <c r="G55" s="129"/>
      <c r="H55" s="130"/>
      <c r="I55" s="130"/>
      <c r="J55" s="131"/>
      <c r="K55" s="132"/>
      <c r="L55" s="133"/>
      <c r="M55" s="134"/>
      <c r="N55" s="135">
        <f>SUM(N56:N63)</f>
        <v>14860000</v>
      </c>
      <c r="P55" s="208">
        <f>P58/K39</f>
        <v>0</v>
      </c>
    </row>
    <row r="56" spans="1:16" s="27" customFormat="1" ht="13.5" x14ac:dyDescent="0.25">
      <c r="A56" s="138"/>
      <c r="B56" s="115"/>
      <c r="C56" s="115"/>
      <c r="D56" s="115"/>
      <c r="E56" s="115"/>
      <c r="F56" s="137" t="s">
        <v>161</v>
      </c>
      <c r="G56" s="129"/>
      <c r="H56" s="130"/>
      <c r="I56" s="130"/>
      <c r="J56" s="131"/>
      <c r="K56" s="132">
        <f>1*3*2</f>
        <v>6</v>
      </c>
      <c r="L56" s="133" t="s">
        <v>42</v>
      </c>
      <c r="M56" s="134">
        <v>370000</v>
      </c>
      <c r="N56" s="139">
        <f t="shared" ref="N56:N61" si="0">K56*M56</f>
        <v>2220000</v>
      </c>
    </row>
    <row r="57" spans="1:16" s="27" customFormat="1" ht="13.5" x14ac:dyDescent="0.25">
      <c r="A57" s="138"/>
      <c r="B57" s="115"/>
      <c r="C57" s="115"/>
      <c r="D57" s="115"/>
      <c r="E57" s="115"/>
      <c r="F57" s="137" t="s">
        <v>162</v>
      </c>
      <c r="G57" s="129"/>
      <c r="H57" s="130"/>
      <c r="I57" s="130"/>
      <c r="J57" s="131"/>
      <c r="K57" s="132">
        <f>1*3*2</f>
        <v>6</v>
      </c>
      <c r="L57" s="133" t="s">
        <v>42</v>
      </c>
      <c r="M57" s="134">
        <v>370000</v>
      </c>
      <c r="N57" s="139">
        <f t="shared" si="0"/>
        <v>2220000</v>
      </c>
    </row>
    <row r="58" spans="1:16" s="27" customFormat="1" ht="13.5" x14ac:dyDescent="0.25">
      <c r="A58" s="138"/>
      <c r="B58" s="115"/>
      <c r="C58" s="115"/>
      <c r="D58" s="115"/>
      <c r="E58" s="115"/>
      <c r="F58" s="137" t="s">
        <v>154</v>
      </c>
      <c r="G58" s="129"/>
      <c r="H58" s="130"/>
      <c r="I58" s="130"/>
      <c r="J58" s="131"/>
      <c r="K58" s="132">
        <f>1*3*2</f>
        <v>6</v>
      </c>
      <c r="L58" s="133" t="s">
        <v>42</v>
      </c>
      <c r="M58" s="134">
        <v>370000</v>
      </c>
      <c r="N58" s="139">
        <f t="shared" si="0"/>
        <v>2220000</v>
      </c>
      <c r="P58" s="208">
        <f>N33-P60</f>
        <v>0</v>
      </c>
    </row>
    <row r="59" spans="1:16" s="27" customFormat="1" ht="13.5" x14ac:dyDescent="0.25">
      <c r="A59" s="138"/>
      <c r="B59" s="115"/>
      <c r="C59" s="115"/>
      <c r="D59" s="115"/>
      <c r="E59" s="115"/>
      <c r="F59" s="137" t="s">
        <v>155</v>
      </c>
      <c r="G59" s="129"/>
      <c r="H59" s="130"/>
      <c r="I59" s="130"/>
      <c r="J59" s="131"/>
      <c r="K59" s="132">
        <f>1*2*2</f>
        <v>4</v>
      </c>
      <c r="L59" s="133" t="s">
        <v>42</v>
      </c>
      <c r="M59" s="134">
        <v>500000</v>
      </c>
      <c r="N59" s="139">
        <f t="shared" si="0"/>
        <v>2000000</v>
      </c>
    </row>
    <row r="60" spans="1:16" s="27" customFormat="1" ht="13.5" x14ac:dyDescent="0.25">
      <c r="A60" s="138"/>
      <c r="B60" s="115"/>
      <c r="C60" s="115"/>
      <c r="D60" s="115"/>
      <c r="E60" s="115"/>
      <c r="F60" s="137" t="s">
        <v>156</v>
      </c>
      <c r="G60" s="129"/>
      <c r="H60" s="130"/>
      <c r="I60" s="130"/>
      <c r="J60" s="131"/>
      <c r="K60" s="132">
        <f>1*2*2</f>
        <v>4</v>
      </c>
      <c r="L60" s="133" t="s">
        <v>42</v>
      </c>
      <c r="M60" s="134">
        <v>400000</v>
      </c>
      <c r="N60" s="139">
        <f t="shared" si="0"/>
        <v>1600000</v>
      </c>
      <c r="P60" s="207">
        <v>69280000</v>
      </c>
    </row>
    <row r="61" spans="1:16" s="27" customFormat="1" ht="13.5" x14ac:dyDescent="0.25">
      <c r="A61" s="138"/>
      <c r="B61" s="115"/>
      <c r="C61" s="115"/>
      <c r="D61" s="115"/>
      <c r="E61" s="115"/>
      <c r="F61" s="137" t="s">
        <v>157</v>
      </c>
      <c r="G61" s="129"/>
      <c r="H61" s="130"/>
      <c r="I61" s="130"/>
      <c r="J61" s="131"/>
      <c r="K61" s="132">
        <f>1*2*2</f>
        <v>4</v>
      </c>
      <c r="L61" s="133" t="s">
        <v>42</v>
      </c>
      <c r="M61" s="134">
        <v>400000</v>
      </c>
      <c r="N61" s="139">
        <f t="shared" si="0"/>
        <v>1600000</v>
      </c>
    </row>
    <row r="62" spans="1:16" s="27" customFormat="1" ht="13.5" x14ac:dyDescent="0.25">
      <c r="A62" s="113"/>
      <c r="B62" s="114"/>
      <c r="C62" s="114"/>
      <c r="D62" s="114"/>
      <c r="E62" s="115"/>
      <c r="F62" s="137" t="s">
        <v>83</v>
      </c>
      <c r="G62" s="129"/>
      <c r="H62" s="130"/>
      <c r="I62" s="130"/>
      <c r="J62" s="131"/>
      <c r="K62" s="140">
        <v>3</v>
      </c>
      <c r="L62" s="133" t="s">
        <v>103</v>
      </c>
      <c r="M62" s="134">
        <v>500000</v>
      </c>
      <c r="N62" s="139">
        <f>SUM(M62)*K62</f>
        <v>1500000</v>
      </c>
    </row>
    <row r="63" spans="1:16" s="27" customFormat="1" ht="13.5" x14ac:dyDescent="0.25">
      <c r="A63" s="113"/>
      <c r="B63" s="114"/>
      <c r="C63" s="114"/>
      <c r="D63" s="114"/>
      <c r="E63" s="115"/>
      <c r="F63" s="137" t="s">
        <v>84</v>
      </c>
      <c r="G63" s="129"/>
      <c r="H63" s="130"/>
      <c r="I63" s="130"/>
      <c r="J63" s="131"/>
      <c r="K63" s="140">
        <v>3</v>
      </c>
      <c r="L63" s="133" t="s">
        <v>103</v>
      </c>
      <c r="M63" s="134">
        <v>500000</v>
      </c>
      <c r="N63" s="139">
        <f>SUM(M63)*K63</f>
        <v>1500000</v>
      </c>
    </row>
    <row r="64" spans="1:16" s="27" customFormat="1" ht="6" customHeight="1" x14ac:dyDescent="0.25">
      <c r="A64" s="113"/>
      <c r="B64" s="114"/>
      <c r="C64" s="114"/>
      <c r="D64" s="114"/>
      <c r="E64" s="115"/>
      <c r="F64" s="137"/>
      <c r="G64" s="129"/>
      <c r="H64" s="130"/>
      <c r="I64" s="130"/>
      <c r="J64" s="131"/>
      <c r="K64" s="140"/>
      <c r="L64" s="133"/>
      <c r="M64" s="134"/>
      <c r="N64" s="139"/>
    </row>
    <row r="65" spans="1:14" s="27" customFormat="1" ht="13.5" x14ac:dyDescent="0.25">
      <c r="A65" s="113"/>
      <c r="B65" s="114"/>
      <c r="C65" s="114"/>
      <c r="D65" s="114"/>
      <c r="E65" s="115"/>
      <c r="F65" s="136" t="s">
        <v>158</v>
      </c>
      <c r="G65" s="129"/>
      <c r="H65" s="130"/>
      <c r="I65" s="130"/>
      <c r="J65" s="131"/>
      <c r="K65" s="132"/>
      <c r="L65" s="133"/>
      <c r="M65" s="134"/>
      <c r="N65" s="135">
        <f>SUM(N66:N73)</f>
        <v>24500000</v>
      </c>
    </row>
    <row r="66" spans="1:14" s="27" customFormat="1" ht="13.5" x14ac:dyDescent="0.25">
      <c r="A66" s="113"/>
      <c r="B66" s="114"/>
      <c r="C66" s="114"/>
      <c r="D66" s="114"/>
      <c r="E66" s="115"/>
      <c r="F66" s="137" t="s">
        <v>161</v>
      </c>
      <c r="G66" s="129"/>
      <c r="H66" s="130"/>
      <c r="I66" s="130"/>
      <c r="J66" s="131"/>
      <c r="K66" s="132">
        <f>1*3*2</f>
        <v>6</v>
      </c>
      <c r="L66" s="133" t="s">
        <v>42</v>
      </c>
      <c r="M66" s="134">
        <v>370000</v>
      </c>
      <c r="N66" s="139">
        <f t="shared" ref="N66:N73" si="1">SUM(M66)*K66</f>
        <v>2220000</v>
      </c>
    </row>
    <row r="67" spans="1:14" s="27" customFormat="1" ht="13.5" x14ac:dyDescent="0.25">
      <c r="A67" s="113"/>
      <c r="B67" s="114"/>
      <c r="C67" s="114"/>
      <c r="D67" s="114"/>
      <c r="E67" s="115"/>
      <c r="F67" s="137" t="s">
        <v>163</v>
      </c>
      <c r="G67" s="129"/>
      <c r="H67" s="130"/>
      <c r="I67" s="130"/>
      <c r="J67" s="131"/>
      <c r="K67" s="132">
        <f>1*3*2</f>
        <v>6</v>
      </c>
      <c r="L67" s="133" t="s">
        <v>42</v>
      </c>
      <c r="M67" s="134">
        <v>370000</v>
      </c>
      <c r="N67" s="139">
        <f t="shared" si="1"/>
        <v>2220000</v>
      </c>
    </row>
    <row r="68" spans="1:14" s="27" customFormat="1" ht="13.5" x14ac:dyDescent="0.25">
      <c r="A68" s="113"/>
      <c r="B68" s="114"/>
      <c r="C68" s="114"/>
      <c r="D68" s="114"/>
      <c r="E68" s="115"/>
      <c r="F68" s="137" t="s">
        <v>159</v>
      </c>
      <c r="G68" s="129"/>
      <c r="H68" s="130"/>
      <c r="I68" s="130"/>
      <c r="J68" s="131"/>
      <c r="K68" s="132">
        <f>3*3*2</f>
        <v>18</v>
      </c>
      <c r="L68" s="133" t="s">
        <v>42</v>
      </c>
      <c r="M68" s="134">
        <v>370000</v>
      </c>
      <c r="N68" s="139">
        <f t="shared" si="1"/>
        <v>6660000</v>
      </c>
    </row>
    <row r="69" spans="1:14" s="27" customFormat="1" ht="13.5" x14ac:dyDescent="0.25">
      <c r="A69" s="113"/>
      <c r="B69" s="114"/>
      <c r="C69" s="114"/>
      <c r="D69" s="114"/>
      <c r="E69" s="115"/>
      <c r="F69" s="137" t="s">
        <v>155</v>
      </c>
      <c r="G69" s="129"/>
      <c r="H69" s="130"/>
      <c r="I69" s="130"/>
      <c r="J69" s="131"/>
      <c r="K69" s="132">
        <f>1*2*2</f>
        <v>4</v>
      </c>
      <c r="L69" s="133" t="s">
        <v>42</v>
      </c>
      <c r="M69" s="134">
        <v>500000</v>
      </c>
      <c r="N69" s="139">
        <f t="shared" si="1"/>
        <v>2000000</v>
      </c>
    </row>
    <row r="70" spans="1:14" s="27" customFormat="1" ht="13.5" x14ac:dyDescent="0.25">
      <c r="A70" s="113"/>
      <c r="B70" s="114"/>
      <c r="C70" s="114"/>
      <c r="D70" s="114"/>
      <c r="E70" s="115"/>
      <c r="F70" s="137" t="s">
        <v>156</v>
      </c>
      <c r="G70" s="129"/>
      <c r="H70" s="130"/>
      <c r="I70" s="130"/>
      <c r="J70" s="131"/>
      <c r="K70" s="132">
        <f>1*2*2</f>
        <v>4</v>
      </c>
      <c r="L70" s="133" t="s">
        <v>42</v>
      </c>
      <c r="M70" s="134">
        <v>400000</v>
      </c>
      <c r="N70" s="139">
        <f t="shared" si="1"/>
        <v>1600000</v>
      </c>
    </row>
    <row r="71" spans="1:14" s="27" customFormat="1" ht="13.5" x14ac:dyDescent="0.25">
      <c r="A71" s="113"/>
      <c r="B71" s="114"/>
      <c r="C71" s="114"/>
      <c r="D71" s="114"/>
      <c r="E71" s="115"/>
      <c r="F71" s="137" t="s">
        <v>160</v>
      </c>
      <c r="G71" s="129"/>
      <c r="H71" s="130"/>
      <c r="I71" s="130"/>
      <c r="J71" s="131"/>
      <c r="K71" s="132">
        <f>3*2*2</f>
        <v>12</v>
      </c>
      <c r="L71" s="133" t="s">
        <v>42</v>
      </c>
      <c r="M71" s="134">
        <v>400000</v>
      </c>
      <c r="N71" s="139">
        <f t="shared" si="1"/>
        <v>4800000</v>
      </c>
    </row>
    <row r="72" spans="1:14" s="27" customFormat="1" ht="13.5" x14ac:dyDescent="0.25">
      <c r="A72" s="113"/>
      <c r="B72" s="114"/>
      <c r="C72" s="114"/>
      <c r="D72" s="114"/>
      <c r="E72" s="115"/>
      <c r="F72" s="137" t="s">
        <v>83</v>
      </c>
      <c r="G72" s="129"/>
      <c r="H72" s="130"/>
      <c r="I72" s="130"/>
      <c r="J72" s="131"/>
      <c r="K72" s="140">
        <v>5</v>
      </c>
      <c r="L72" s="133" t="s">
        <v>103</v>
      </c>
      <c r="M72" s="134">
        <v>500000</v>
      </c>
      <c r="N72" s="139">
        <f t="shared" si="1"/>
        <v>2500000</v>
      </c>
    </row>
    <row r="73" spans="1:14" s="27" customFormat="1" ht="13.5" x14ac:dyDescent="0.25">
      <c r="A73" s="113"/>
      <c r="B73" s="114"/>
      <c r="C73" s="114"/>
      <c r="D73" s="114"/>
      <c r="E73" s="115"/>
      <c r="F73" s="137" t="s">
        <v>84</v>
      </c>
      <c r="G73" s="129"/>
      <c r="H73" s="130"/>
      <c r="I73" s="130"/>
      <c r="J73" s="131"/>
      <c r="K73" s="140">
        <v>5</v>
      </c>
      <c r="L73" s="133" t="s">
        <v>103</v>
      </c>
      <c r="M73" s="134">
        <v>500000</v>
      </c>
      <c r="N73" s="139">
        <f t="shared" si="1"/>
        <v>2500000</v>
      </c>
    </row>
    <row r="74" spans="1:14" s="27" customFormat="1" ht="7.5" customHeight="1" x14ac:dyDescent="0.25">
      <c r="A74" s="113"/>
      <c r="B74" s="114"/>
      <c r="C74" s="114"/>
      <c r="D74" s="114"/>
      <c r="E74" s="115"/>
      <c r="F74" s="137"/>
      <c r="G74" s="129"/>
      <c r="H74" s="130"/>
      <c r="I74" s="130"/>
      <c r="J74" s="131"/>
      <c r="K74" s="140"/>
      <c r="L74" s="133"/>
      <c r="M74" s="134"/>
      <c r="N74" s="139"/>
    </row>
    <row r="75" spans="1:14" s="27" customFormat="1" ht="13.5" x14ac:dyDescent="0.25">
      <c r="A75" s="138"/>
      <c r="B75" s="115"/>
      <c r="C75" s="115"/>
      <c r="D75" s="115"/>
      <c r="E75" s="115"/>
      <c r="F75" s="136" t="s">
        <v>164</v>
      </c>
      <c r="G75" s="129"/>
      <c r="H75" s="130"/>
      <c r="I75" s="130"/>
      <c r="J75" s="131"/>
      <c r="K75" s="132"/>
      <c r="L75" s="133"/>
      <c r="M75" s="134"/>
      <c r="N75" s="135">
        <f>N76</f>
        <v>1050000</v>
      </c>
    </row>
    <row r="76" spans="1:14" s="27" customFormat="1" ht="13.5" x14ac:dyDescent="0.25">
      <c r="A76" s="138"/>
      <c r="B76" s="115"/>
      <c r="C76" s="115"/>
      <c r="D76" s="115"/>
      <c r="E76" s="115"/>
      <c r="F76" s="137" t="s">
        <v>165</v>
      </c>
      <c r="G76" s="129"/>
      <c r="H76" s="130"/>
      <c r="I76" s="130"/>
      <c r="J76" s="131"/>
      <c r="K76" s="132">
        <f>3*2</f>
        <v>6</v>
      </c>
      <c r="L76" s="133" t="s">
        <v>103</v>
      </c>
      <c r="M76" s="134">
        <v>175000</v>
      </c>
      <c r="N76" s="139">
        <f>K76*M76</f>
        <v>1050000</v>
      </c>
    </row>
    <row r="77" spans="1:14" s="27" customFormat="1" ht="13.5" x14ac:dyDescent="0.25">
      <c r="A77" s="138"/>
      <c r="B77" s="115"/>
      <c r="C77" s="115"/>
      <c r="D77" s="115"/>
      <c r="E77" s="115"/>
      <c r="F77" s="137"/>
      <c r="G77" s="129"/>
      <c r="H77" s="130"/>
      <c r="I77" s="130"/>
      <c r="J77" s="131"/>
      <c r="K77" s="132"/>
      <c r="L77" s="133"/>
      <c r="M77" s="134"/>
      <c r="N77" s="139"/>
    </row>
    <row r="78" spans="1:14" s="27" customFormat="1" ht="13.5" x14ac:dyDescent="0.25">
      <c r="A78" s="187" t="s">
        <v>33</v>
      </c>
      <c r="B78" s="188" t="s">
        <v>34</v>
      </c>
      <c r="C78" s="188" t="s">
        <v>34</v>
      </c>
      <c r="D78" s="188" t="s">
        <v>76</v>
      </c>
      <c r="E78" s="189"/>
      <c r="F78" s="190" t="s">
        <v>77</v>
      </c>
      <c r="G78" s="206"/>
      <c r="H78" s="192"/>
      <c r="I78" s="192"/>
      <c r="J78" s="193"/>
      <c r="K78" s="194"/>
      <c r="L78" s="195"/>
      <c r="M78" s="196"/>
      <c r="N78" s="197">
        <f>SUM(N79)</f>
        <v>12400000</v>
      </c>
    </row>
    <row r="79" spans="1:14" s="27" customFormat="1" ht="13.5" x14ac:dyDescent="0.25">
      <c r="A79" s="138" t="s">
        <v>33</v>
      </c>
      <c r="B79" s="115" t="s">
        <v>34</v>
      </c>
      <c r="C79" s="115" t="s">
        <v>34</v>
      </c>
      <c r="D79" s="115" t="s">
        <v>76</v>
      </c>
      <c r="E79" s="115" t="s">
        <v>35</v>
      </c>
      <c r="F79" s="137" t="s">
        <v>77</v>
      </c>
      <c r="G79" s="143"/>
      <c r="H79" s="130"/>
      <c r="I79" s="130"/>
      <c r="J79" s="131"/>
      <c r="K79" s="132"/>
      <c r="L79" s="133"/>
      <c r="M79" s="134"/>
      <c r="N79" s="139">
        <f>SUM(N80:N81)</f>
        <v>12400000</v>
      </c>
    </row>
    <row r="80" spans="1:14" s="27" customFormat="1" ht="13.5" x14ac:dyDescent="0.25">
      <c r="A80" s="138"/>
      <c r="B80" s="115"/>
      <c r="C80" s="115"/>
      <c r="D80" s="115"/>
      <c r="E80" s="115"/>
      <c r="F80" s="137" t="s">
        <v>211</v>
      </c>
      <c r="G80" s="143"/>
      <c r="H80" s="130"/>
      <c r="I80" s="130"/>
      <c r="J80" s="131"/>
      <c r="K80" s="132">
        <v>25</v>
      </c>
      <c r="L80" s="133" t="s">
        <v>78</v>
      </c>
      <c r="M80" s="134">
        <v>400000</v>
      </c>
      <c r="N80" s="139">
        <f>SUM(M80)*K80</f>
        <v>10000000</v>
      </c>
    </row>
    <row r="81" spans="1:14" s="27" customFormat="1" ht="13.5" x14ac:dyDescent="0.25">
      <c r="A81" s="138"/>
      <c r="B81" s="115"/>
      <c r="C81" s="115"/>
      <c r="D81" s="115"/>
      <c r="E81" s="115"/>
      <c r="F81" s="137" t="s">
        <v>212</v>
      </c>
      <c r="G81" s="117"/>
      <c r="H81" s="130"/>
      <c r="I81" s="130"/>
      <c r="J81" s="131"/>
      <c r="K81" s="132">
        <f>2*2*2</f>
        <v>8</v>
      </c>
      <c r="L81" s="133" t="s">
        <v>78</v>
      </c>
      <c r="M81" s="134">
        <v>300000</v>
      </c>
      <c r="N81" s="139">
        <f>SUM(M81)*K81</f>
        <v>2400000</v>
      </c>
    </row>
    <row r="82" spans="1:14" s="27" customFormat="1" ht="14.25" thickBot="1" x14ac:dyDescent="0.3">
      <c r="A82" s="82"/>
      <c r="B82" s="29"/>
      <c r="C82" s="29"/>
      <c r="D82" s="29"/>
      <c r="E82" s="29"/>
      <c r="F82" s="105"/>
      <c r="G82" s="106"/>
      <c r="H82" s="107"/>
      <c r="I82" s="107"/>
      <c r="J82" s="108"/>
      <c r="K82" s="109"/>
      <c r="L82" s="110"/>
      <c r="M82" s="111"/>
      <c r="N82" s="112"/>
    </row>
    <row r="83" spans="1:14" s="27" customFormat="1" ht="13.5" thickBot="1" x14ac:dyDescent="0.25">
      <c r="A83" s="578" t="s">
        <v>43</v>
      </c>
      <c r="B83" s="579"/>
      <c r="C83" s="579"/>
      <c r="D83" s="579"/>
      <c r="E83" s="579"/>
      <c r="F83" s="579"/>
      <c r="G83" s="579"/>
      <c r="H83" s="579"/>
      <c r="I83" s="579"/>
      <c r="J83" s="579"/>
      <c r="K83" s="579"/>
      <c r="L83" s="579"/>
      <c r="M83" s="579"/>
      <c r="N83" s="30">
        <f>N33</f>
        <v>69280000</v>
      </c>
    </row>
    <row r="84" spans="1:14" s="27" customFormat="1" ht="11.25" x14ac:dyDescent="0.2">
      <c r="A84" s="31"/>
      <c r="B84" s="32"/>
      <c r="C84" s="33"/>
      <c r="D84" s="33"/>
      <c r="E84" s="33"/>
      <c r="F84" s="33"/>
      <c r="G84" s="33"/>
      <c r="H84" s="33"/>
      <c r="I84" s="33"/>
      <c r="J84" s="34"/>
      <c r="K84" s="35"/>
      <c r="L84" s="36"/>
      <c r="M84" s="36"/>
      <c r="N84" s="148"/>
    </row>
    <row r="85" spans="1:14" s="27" customFormat="1" ht="11.25" x14ac:dyDescent="0.2">
      <c r="A85" s="31"/>
      <c r="B85" s="32"/>
      <c r="C85" s="33"/>
      <c r="D85" s="33"/>
      <c r="E85" s="33"/>
      <c r="F85" s="33"/>
      <c r="G85" s="33"/>
      <c r="H85" s="33"/>
      <c r="I85" s="33"/>
      <c r="J85" s="33"/>
      <c r="K85" s="552" t="s">
        <v>218</v>
      </c>
      <c r="L85" s="552"/>
      <c r="M85" s="552"/>
      <c r="N85" s="553"/>
    </row>
    <row r="86" spans="1:14" s="27" customFormat="1" ht="10.5" customHeight="1" x14ac:dyDescent="0.2">
      <c r="A86" s="31"/>
      <c r="B86" s="32"/>
      <c r="C86" s="33"/>
      <c r="D86" s="33"/>
      <c r="E86" s="33"/>
      <c r="F86" s="33"/>
      <c r="G86" s="33"/>
      <c r="H86" s="33"/>
      <c r="I86" s="33"/>
      <c r="J86" s="33"/>
      <c r="K86" s="84"/>
      <c r="L86" s="84"/>
      <c r="M86" s="84"/>
      <c r="N86" s="149"/>
    </row>
    <row r="87" spans="1:14" s="27" customFormat="1" ht="11.25" customHeight="1" x14ac:dyDescent="0.2">
      <c r="A87" s="31"/>
      <c r="B87" s="32"/>
      <c r="C87" s="33"/>
      <c r="D87" s="33"/>
      <c r="E87" s="33"/>
      <c r="F87" s="33"/>
      <c r="G87" s="33"/>
      <c r="H87" s="33"/>
      <c r="I87" s="33"/>
      <c r="J87" s="33"/>
      <c r="K87" s="552" t="s">
        <v>62</v>
      </c>
      <c r="L87" s="552"/>
      <c r="M87" s="552"/>
      <c r="N87" s="553"/>
    </row>
    <row r="88" spans="1:14" s="27" customFormat="1" ht="12.75" customHeight="1" x14ac:dyDescent="0.2">
      <c r="A88" s="31"/>
      <c r="B88" s="32"/>
      <c r="C88" s="33"/>
      <c r="D88" s="33"/>
      <c r="E88" s="33"/>
      <c r="F88" s="33"/>
      <c r="G88" s="33"/>
      <c r="H88" s="33"/>
      <c r="I88" s="33"/>
      <c r="J88" s="33"/>
      <c r="K88" s="554" t="s">
        <v>63</v>
      </c>
      <c r="L88" s="554"/>
      <c r="M88" s="554"/>
      <c r="N88" s="555"/>
    </row>
    <row r="89" spans="1:14" s="27" customFormat="1" ht="11.25" customHeight="1" x14ac:dyDescent="0.2">
      <c r="A89" s="31"/>
      <c r="B89" s="32"/>
      <c r="C89" s="33"/>
      <c r="D89" s="33"/>
      <c r="E89" s="33"/>
      <c r="F89" s="33"/>
      <c r="G89" s="33"/>
      <c r="H89" s="33"/>
      <c r="I89" s="33"/>
      <c r="J89" s="33"/>
      <c r="K89" s="552" t="s">
        <v>21</v>
      </c>
      <c r="L89" s="552"/>
      <c r="M89" s="552"/>
      <c r="N89" s="553"/>
    </row>
    <row r="90" spans="1:14" s="27" customFormat="1" ht="12.75" x14ac:dyDescent="0.2">
      <c r="A90" s="31"/>
      <c r="B90" s="32"/>
      <c r="C90" s="33"/>
      <c r="D90" s="33"/>
      <c r="E90" s="33"/>
      <c r="F90" s="33"/>
      <c r="G90" s="33"/>
      <c r="H90" s="33"/>
      <c r="I90" s="33"/>
      <c r="J90" s="33"/>
      <c r="K90" s="37" t="s">
        <v>104</v>
      </c>
      <c r="L90" s="38"/>
      <c r="M90" s="38"/>
      <c r="N90" s="150"/>
    </row>
    <row r="91" spans="1:14" s="27" customFormat="1" ht="12.75" customHeight="1" x14ac:dyDescent="0.2">
      <c r="A91" s="31"/>
      <c r="B91" s="32"/>
      <c r="C91" s="33"/>
      <c r="D91" s="33"/>
      <c r="E91" s="33"/>
      <c r="F91" s="33"/>
      <c r="G91" s="33"/>
      <c r="H91" s="33"/>
      <c r="I91" s="33"/>
      <c r="J91" s="33"/>
      <c r="K91" s="38"/>
      <c r="L91" s="38"/>
      <c r="M91" s="38"/>
      <c r="N91" s="150"/>
    </row>
    <row r="92" spans="1:14" s="27" customFormat="1" ht="17.100000000000001" customHeight="1" x14ac:dyDescent="0.2">
      <c r="A92" s="31"/>
      <c r="B92" s="32"/>
      <c r="C92" s="33"/>
      <c r="D92" s="33"/>
      <c r="E92" s="33"/>
      <c r="F92" s="33"/>
      <c r="G92" s="33"/>
      <c r="H92" s="33"/>
      <c r="I92" s="33"/>
      <c r="J92" s="33"/>
      <c r="K92" s="556" t="s">
        <v>64</v>
      </c>
      <c r="L92" s="557"/>
      <c r="M92" s="557"/>
      <c r="N92" s="558"/>
    </row>
    <row r="93" spans="1:14" s="27" customFormat="1" ht="17.100000000000001" customHeight="1" x14ac:dyDescent="0.2">
      <c r="A93" s="31"/>
      <c r="B93" s="32"/>
      <c r="C93" s="33"/>
      <c r="D93" s="33"/>
      <c r="E93" s="33"/>
      <c r="F93" s="33"/>
      <c r="G93" s="33"/>
      <c r="H93" s="33"/>
      <c r="I93" s="33"/>
      <c r="J93" s="33"/>
      <c r="K93" s="568" t="s">
        <v>44</v>
      </c>
      <c r="L93" s="568"/>
      <c r="M93" s="568"/>
      <c r="N93" s="569"/>
    </row>
    <row r="94" spans="1:14" s="27" customFormat="1" ht="17.100000000000001" customHeight="1" x14ac:dyDescent="0.2">
      <c r="A94" s="39"/>
      <c r="B94" s="40"/>
      <c r="C94" s="41"/>
      <c r="D94" s="41"/>
      <c r="E94" s="41"/>
      <c r="F94" s="41"/>
      <c r="G94" s="41"/>
      <c r="H94" s="41"/>
      <c r="I94" s="41"/>
      <c r="J94" s="41"/>
      <c r="K94" s="85"/>
      <c r="L94" s="85"/>
      <c r="M94" s="85"/>
      <c r="N94" s="151"/>
    </row>
    <row r="95" spans="1:14" s="27" customFormat="1" ht="17.100000000000001" customHeight="1" x14ac:dyDescent="0.2">
      <c r="A95" s="42" t="s">
        <v>45</v>
      </c>
      <c r="B95" s="43"/>
      <c r="C95" s="89"/>
      <c r="D95" s="44"/>
      <c r="E95" s="44"/>
      <c r="F95" s="44" t="s">
        <v>10</v>
      </c>
      <c r="G95" s="44"/>
      <c r="H95" s="44"/>
      <c r="I95" s="44"/>
      <c r="J95" s="44"/>
      <c r="K95" s="89"/>
      <c r="L95" s="44"/>
      <c r="M95" s="44"/>
      <c r="N95" s="152"/>
    </row>
    <row r="96" spans="1:14" s="27" customFormat="1" ht="11.25" x14ac:dyDescent="0.2">
      <c r="A96" s="42" t="s">
        <v>46</v>
      </c>
      <c r="B96" s="43"/>
      <c r="C96" s="89"/>
      <c r="D96" s="44"/>
      <c r="E96" s="44"/>
      <c r="F96" s="44" t="s">
        <v>10</v>
      </c>
      <c r="G96" s="44"/>
      <c r="H96" s="44"/>
      <c r="I96" s="44"/>
      <c r="J96" s="44"/>
      <c r="K96" s="89"/>
      <c r="L96" s="44"/>
      <c r="M96" s="44"/>
      <c r="N96" s="152"/>
    </row>
    <row r="97" spans="1:14" x14ac:dyDescent="0.25">
      <c r="A97" s="42" t="s">
        <v>47</v>
      </c>
      <c r="B97" s="43"/>
      <c r="C97" s="89"/>
      <c r="D97" s="44"/>
      <c r="E97" s="44"/>
      <c r="F97" s="44" t="s">
        <v>10</v>
      </c>
      <c r="G97" s="44"/>
      <c r="H97" s="44"/>
      <c r="I97" s="44"/>
      <c r="J97" s="44"/>
      <c r="K97" s="89"/>
      <c r="L97" s="44"/>
      <c r="M97" s="44"/>
      <c r="N97" s="152"/>
    </row>
    <row r="98" spans="1:14" x14ac:dyDescent="0.25">
      <c r="A98" s="42"/>
      <c r="B98" s="43"/>
      <c r="C98" s="44"/>
      <c r="D98" s="44"/>
      <c r="E98" s="44"/>
      <c r="F98" s="44"/>
      <c r="G98" s="44"/>
      <c r="H98" s="44"/>
      <c r="I98" s="44"/>
      <c r="J98" s="44"/>
      <c r="K98" s="89"/>
      <c r="L98" s="44"/>
      <c r="M98" s="44"/>
      <c r="N98" s="152"/>
    </row>
    <row r="99" spans="1:14" x14ac:dyDescent="0.25">
      <c r="A99" s="42"/>
      <c r="B99" s="43"/>
      <c r="C99" s="44"/>
      <c r="D99" s="44"/>
      <c r="E99" s="44"/>
      <c r="F99" s="44"/>
      <c r="G99" s="44"/>
      <c r="H99" s="44"/>
      <c r="I99" s="44"/>
      <c r="J99" s="44"/>
      <c r="K99" s="89"/>
      <c r="L99" s="44"/>
      <c r="M99" s="44"/>
      <c r="N99" s="152"/>
    </row>
    <row r="100" spans="1:14" ht="15.75" thickBot="1" x14ac:dyDescent="0.3">
      <c r="A100" s="45"/>
      <c r="B100" s="46"/>
      <c r="C100" s="47"/>
      <c r="D100" s="47"/>
      <c r="E100" s="47"/>
      <c r="F100" s="47"/>
      <c r="G100" s="47"/>
      <c r="H100" s="47"/>
      <c r="I100" s="47"/>
      <c r="J100" s="47"/>
      <c r="K100" s="48"/>
      <c r="L100" s="47"/>
      <c r="M100" s="47"/>
      <c r="N100" s="153"/>
    </row>
    <row r="101" spans="1:14" ht="15.75" thickBot="1" x14ac:dyDescent="0.3">
      <c r="A101" s="49" t="s">
        <v>48</v>
      </c>
      <c r="B101" s="50"/>
      <c r="C101" s="50"/>
      <c r="D101" s="50"/>
      <c r="E101" s="50"/>
      <c r="F101" s="50"/>
      <c r="G101" s="50"/>
      <c r="H101" s="50"/>
      <c r="I101" s="50"/>
      <c r="J101" s="51"/>
      <c r="K101" s="51"/>
      <c r="L101" s="51"/>
      <c r="M101" s="51"/>
      <c r="N101" s="154"/>
    </row>
    <row r="102" spans="1:14" x14ac:dyDescent="0.25">
      <c r="A102" s="570" t="s">
        <v>49</v>
      </c>
      <c r="B102" s="571"/>
      <c r="C102" s="572" t="s">
        <v>50</v>
      </c>
      <c r="D102" s="571"/>
      <c r="E102" s="571"/>
      <c r="F102" s="571"/>
      <c r="G102" s="571"/>
      <c r="H102" s="86" t="s">
        <v>51</v>
      </c>
      <c r="I102" s="52"/>
      <c r="J102" s="573" t="s">
        <v>52</v>
      </c>
      <c r="K102" s="574"/>
      <c r="L102" s="574"/>
      <c r="M102" s="575"/>
      <c r="N102" s="155" t="s">
        <v>53</v>
      </c>
    </row>
    <row r="103" spans="1:14" x14ac:dyDescent="0.25">
      <c r="A103" s="576" t="s">
        <v>54</v>
      </c>
      <c r="B103" s="577"/>
      <c r="C103" s="53"/>
      <c r="D103" s="43"/>
      <c r="E103" s="43"/>
      <c r="F103" s="44"/>
      <c r="G103" s="44"/>
      <c r="H103" s="54"/>
      <c r="I103" s="44"/>
      <c r="J103" s="54"/>
      <c r="K103" s="89"/>
      <c r="L103" s="44"/>
      <c r="M103" s="55"/>
      <c r="N103" s="156"/>
    </row>
    <row r="104" spans="1:14" x14ac:dyDescent="0.25">
      <c r="A104" s="576" t="s">
        <v>55</v>
      </c>
      <c r="B104" s="577"/>
      <c r="C104" s="53"/>
      <c r="D104" s="43"/>
      <c r="E104" s="43"/>
      <c r="F104" s="44"/>
      <c r="G104" s="44"/>
      <c r="H104" s="54"/>
      <c r="I104" s="44"/>
      <c r="J104" s="54"/>
      <c r="K104" s="89"/>
      <c r="L104" s="44"/>
      <c r="M104" s="44"/>
      <c r="N104" s="156"/>
    </row>
    <row r="105" spans="1:14" ht="15.75" thickBot="1" x14ac:dyDescent="0.3">
      <c r="A105" s="565" t="s">
        <v>56</v>
      </c>
      <c r="B105" s="566"/>
      <c r="C105" s="56"/>
      <c r="D105" s="57"/>
      <c r="E105" s="57"/>
      <c r="F105" s="58"/>
      <c r="G105" s="58"/>
      <c r="H105" s="59"/>
      <c r="I105" s="58"/>
      <c r="J105" s="60"/>
      <c r="K105" s="157"/>
      <c r="L105" s="158"/>
      <c r="M105" s="158"/>
      <c r="N105" s="159"/>
    </row>
    <row r="144" ht="18" customHeight="1" x14ac:dyDescent="0.25"/>
    <row r="146" spans="1:7" x14ac:dyDescent="0.25">
      <c r="A146" s="567" t="s">
        <v>57</v>
      </c>
      <c r="B146" s="567"/>
      <c r="C146" s="567"/>
      <c r="D146" s="567"/>
      <c r="E146" s="567"/>
      <c r="F146" s="567"/>
    </row>
    <row r="147" spans="1:7" x14ac:dyDescent="0.25">
      <c r="A147" s="567" t="s">
        <v>58</v>
      </c>
      <c r="B147" s="567"/>
      <c r="C147" s="567"/>
      <c r="D147" s="567"/>
      <c r="E147" s="567"/>
      <c r="F147" s="567"/>
      <c r="G147" s="61"/>
    </row>
    <row r="148" spans="1:7" x14ac:dyDescent="0.25">
      <c r="A148" s="567" t="s">
        <v>59</v>
      </c>
      <c r="B148" s="567"/>
      <c r="C148" s="567"/>
      <c r="D148" s="567"/>
      <c r="E148" s="567"/>
      <c r="F148" s="567"/>
      <c r="G148" s="61">
        <v>25000000</v>
      </c>
    </row>
    <row r="149" spans="1:7" x14ac:dyDescent="0.25">
      <c r="A149" s="567" t="s">
        <v>60</v>
      </c>
      <c r="B149" s="567"/>
      <c r="C149" s="567"/>
      <c r="D149" s="567"/>
      <c r="E149" s="567"/>
      <c r="F149" s="567"/>
      <c r="G149" s="61">
        <v>20234440</v>
      </c>
    </row>
    <row r="150" spans="1:7" x14ac:dyDescent="0.25">
      <c r="A150" s="567" t="s">
        <v>61</v>
      </c>
      <c r="B150" s="567"/>
      <c r="C150" s="567"/>
      <c r="D150" s="567"/>
      <c r="E150" s="567"/>
      <c r="F150" s="567"/>
      <c r="G150" s="62" t="e">
        <f>N31-G147-G148-G149</f>
        <v>#VALUE!</v>
      </c>
    </row>
    <row r="151" spans="1:7" x14ac:dyDescent="0.25">
      <c r="A151" s="564" t="s">
        <v>6</v>
      </c>
      <c r="B151" s="564"/>
      <c r="C151" s="564"/>
      <c r="D151" s="564"/>
      <c r="E151" s="564"/>
      <c r="F151" s="564"/>
      <c r="G151" s="61" t="e">
        <f>SUM(G147:G150)</f>
        <v>#VALUE!</v>
      </c>
    </row>
  </sheetData>
  <mergeCells count="66">
    <mergeCell ref="M1:N1"/>
    <mergeCell ref="C1:L1"/>
    <mergeCell ref="K89:N89"/>
    <mergeCell ref="K87:N87"/>
    <mergeCell ref="K92:N92"/>
    <mergeCell ref="G17:H17"/>
    <mergeCell ref="A15:N15"/>
    <mergeCell ref="A18:E18"/>
    <mergeCell ref="G18:H18"/>
    <mergeCell ref="A19:E19"/>
    <mergeCell ref="G19:H19"/>
    <mergeCell ref="A16:E16"/>
    <mergeCell ref="K16:N16"/>
    <mergeCell ref="F16:J16"/>
    <mergeCell ref="A10:E10"/>
    <mergeCell ref="G10:N10"/>
    <mergeCell ref="K93:N93"/>
    <mergeCell ref="K85:N85"/>
    <mergeCell ref="C4:L4"/>
    <mergeCell ref="K88:N88"/>
    <mergeCell ref="M2:N2"/>
    <mergeCell ref="A83:M83"/>
    <mergeCell ref="N29:N30"/>
    <mergeCell ref="C2:L2"/>
    <mergeCell ref="M28:M30"/>
    <mergeCell ref="K19:N19"/>
    <mergeCell ref="A20:E20"/>
    <mergeCell ref="G20:H20"/>
    <mergeCell ref="A22:N22"/>
    <mergeCell ref="A23:E23"/>
    <mergeCell ref="G23:N23"/>
    <mergeCell ref="A17:E17"/>
    <mergeCell ref="A150:F150"/>
    <mergeCell ref="A151:F151"/>
    <mergeCell ref="A103:B103"/>
    <mergeCell ref="A104:B104"/>
    <mergeCell ref="A105:B105"/>
    <mergeCell ref="A146:F146"/>
    <mergeCell ref="A147:F147"/>
    <mergeCell ref="A148:F148"/>
    <mergeCell ref="A102:B102"/>
    <mergeCell ref="C102:G102"/>
    <mergeCell ref="J102:M102"/>
    <mergeCell ref="A149:F149"/>
    <mergeCell ref="M3:N3"/>
    <mergeCell ref="C3:L3"/>
    <mergeCell ref="A31:E31"/>
    <mergeCell ref="F31:J31"/>
    <mergeCell ref="A24:N24"/>
    <mergeCell ref="A25:N25"/>
    <mergeCell ref="A26:E30"/>
    <mergeCell ref="F26:J30"/>
    <mergeCell ref="K26:M27"/>
    <mergeCell ref="N26:N28"/>
    <mergeCell ref="K28:K30"/>
    <mergeCell ref="L28:L30"/>
    <mergeCell ref="A11:E11"/>
    <mergeCell ref="G11:J11"/>
    <mergeCell ref="A12:E12"/>
    <mergeCell ref="A14:E14"/>
    <mergeCell ref="A6:N6"/>
    <mergeCell ref="A7:E7"/>
    <mergeCell ref="G7:N7"/>
    <mergeCell ref="A8:E8"/>
    <mergeCell ref="A9:E9"/>
    <mergeCell ref="G9:N9"/>
  </mergeCells>
  <phoneticPr fontId="23" type="noConversion"/>
  <printOptions horizontalCentered="1"/>
  <pageMargins left="0.39" right="0.7" top="0.75" bottom="0.75" header="0.3" footer="0.3"/>
  <pageSetup paperSize="5" scale="78" orientation="portrait" horizontalDpi="4294967293" verticalDpi="4294967293"/>
  <rowBreaks count="3" manualBreakCount="3">
    <brk id="39" max="13" man="1"/>
    <brk id="76" max="13" man="1"/>
    <brk id="105" max="18" man="1"/>
  </rowBreaks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Y179"/>
  <sheetViews>
    <sheetView topLeftCell="A3" zoomScale="115" zoomScaleNormal="100" zoomScaleSheetLayoutView="115" workbookViewId="0">
      <selection activeCell="V32" sqref="V32"/>
    </sheetView>
  </sheetViews>
  <sheetFormatPr defaultColWidth="11.42578125" defaultRowHeight="15" x14ac:dyDescent="0.25"/>
  <cols>
    <col min="1" max="2" width="3.7109375" style="9" customWidth="1"/>
    <col min="3" max="3" width="3.42578125" style="9" customWidth="1"/>
    <col min="4" max="4" width="3.85546875" style="9" customWidth="1"/>
    <col min="5" max="5" width="2.140625" style="9" customWidth="1"/>
    <col min="6" max="6" width="2.28515625" style="9" customWidth="1"/>
    <col min="7" max="7" width="20.42578125" style="9" customWidth="1"/>
    <col min="8" max="8" width="18.28515625" style="9" customWidth="1"/>
    <col min="9" max="9" width="7.85546875" style="9" customWidth="1"/>
    <col min="10" max="10" width="1.28515625" style="9" hidden="1" customWidth="1"/>
    <col min="11" max="11" width="2.85546875" style="9" customWidth="1"/>
    <col min="12" max="12" width="4.7109375" style="9" customWidth="1"/>
    <col min="13" max="13" width="2.140625" style="9" customWidth="1"/>
    <col min="14" max="14" width="5" style="9" customWidth="1"/>
    <col min="15" max="15" width="3.140625" style="9" customWidth="1"/>
    <col min="16" max="16" width="1.42578125" style="9" customWidth="1"/>
    <col min="17" max="17" width="4" style="9" customWidth="1"/>
    <col min="18" max="18" width="2.85546875" style="9" customWidth="1"/>
    <col min="19" max="19" width="8.42578125" style="9" customWidth="1"/>
    <col min="20" max="20" width="9.140625" style="9" customWidth="1"/>
    <col min="21" max="21" width="3.7109375" style="9" customWidth="1"/>
    <col min="22" max="22" width="13.85546875" style="9" customWidth="1"/>
    <col min="23" max="23" width="14.28515625" style="9" hidden="1" customWidth="1"/>
    <col min="24" max="24" width="13.42578125" style="9" hidden="1" customWidth="1"/>
    <col min="25" max="25" width="10.85546875" style="9" hidden="1" customWidth="1"/>
    <col min="26" max="16384" width="11.42578125" style="9"/>
  </cols>
  <sheetData>
    <row r="1" spans="1:22" ht="15.75" customHeight="1" x14ac:dyDescent="0.25">
      <c r="A1" s="144"/>
      <c r="B1" s="145"/>
      <c r="C1" s="489" t="s">
        <v>85</v>
      </c>
      <c r="D1" s="489"/>
      <c r="E1" s="489"/>
      <c r="F1" s="489"/>
      <c r="G1" s="489"/>
      <c r="H1" s="489"/>
      <c r="I1" s="489"/>
      <c r="J1" s="489"/>
      <c r="K1" s="489"/>
      <c r="L1" s="489"/>
      <c r="M1" s="489"/>
      <c r="N1" s="489"/>
      <c r="O1" s="489"/>
      <c r="P1" s="489"/>
      <c r="Q1" s="489"/>
      <c r="R1" s="489"/>
      <c r="S1" s="489"/>
      <c r="T1" s="490"/>
      <c r="U1" s="581" t="s">
        <v>87</v>
      </c>
      <c r="V1" s="492"/>
    </row>
    <row r="2" spans="1:22" ht="15.75" customHeight="1" x14ac:dyDescent="0.25">
      <c r="A2" s="146"/>
      <c r="C2" s="501" t="s">
        <v>86</v>
      </c>
      <c r="D2" s="501"/>
      <c r="E2" s="501"/>
      <c r="F2" s="501"/>
      <c r="G2" s="501"/>
      <c r="H2" s="501"/>
      <c r="I2" s="501"/>
      <c r="J2" s="501"/>
      <c r="K2" s="501"/>
      <c r="L2" s="501"/>
      <c r="M2" s="501"/>
      <c r="N2" s="501"/>
      <c r="O2" s="501"/>
      <c r="P2" s="501"/>
      <c r="Q2" s="501"/>
      <c r="R2" s="501"/>
      <c r="S2" s="501"/>
      <c r="T2" s="580"/>
      <c r="U2" s="582" t="s">
        <v>88</v>
      </c>
      <c r="V2" s="496"/>
    </row>
    <row r="3" spans="1:22" ht="15.75" customHeight="1" x14ac:dyDescent="0.25">
      <c r="A3" s="146"/>
      <c r="C3" s="501" t="s">
        <v>90</v>
      </c>
      <c r="D3" s="501"/>
      <c r="E3" s="501"/>
      <c r="F3" s="501"/>
      <c r="G3" s="501"/>
      <c r="H3" s="501"/>
      <c r="I3" s="501"/>
      <c r="J3" s="501"/>
      <c r="K3" s="501"/>
      <c r="L3" s="501"/>
      <c r="M3" s="501"/>
      <c r="N3" s="501"/>
      <c r="O3" s="501"/>
      <c r="P3" s="501"/>
      <c r="Q3" s="501"/>
      <c r="R3" s="501"/>
      <c r="S3" s="501"/>
      <c r="T3" s="580"/>
      <c r="U3" s="582"/>
      <c r="V3" s="496"/>
    </row>
    <row r="4" spans="1:22" ht="15.75" customHeight="1" x14ac:dyDescent="0.25">
      <c r="A4" s="146"/>
      <c r="C4" s="501" t="s">
        <v>255</v>
      </c>
      <c r="D4" s="501"/>
      <c r="E4" s="501"/>
      <c r="F4" s="501"/>
      <c r="G4" s="501"/>
      <c r="H4" s="501"/>
      <c r="I4" s="501"/>
      <c r="J4" s="501"/>
      <c r="K4" s="501"/>
      <c r="L4" s="501"/>
      <c r="M4" s="501"/>
      <c r="N4" s="501"/>
      <c r="O4" s="501"/>
      <c r="P4" s="501"/>
      <c r="Q4" s="501"/>
      <c r="R4" s="501"/>
      <c r="S4" s="501"/>
      <c r="T4" s="580"/>
      <c r="U4" s="160"/>
      <c r="V4" s="161"/>
    </row>
    <row r="5" spans="1:22" s="10" customFormat="1" ht="12.75" customHeight="1" x14ac:dyDescent="0.4">
      <c r="A5" s="63"/>
      <c r="B5" s="64"/>
      <c r="C5" s="64"/>
      <c r="D5" s="64"/>
      <c r="E5" s="64"/>
      <c r="F5" s="64"/>
      <c r="G5" s="64"/>
      <c r="H5" s="64"/>
      <c r="I5" s="64"/>
      <c r="J5" s="64"/>
      <c r="K5" s="65"/>
      <c r="L5" s="65"/>
      <c r="M5" s="65"/>
      <c r="N5" s="65"/>
      <c r="O5" s="65"/>
      <c r="P5" s="65"/>
      <c r="Q5" s="65"/>
      <c r="R5" s="65"/>
      <c r="S5" s="66"/>
      <c r="T5" s="66"/>
      <c r="U5" s="162"/>
      <c r="V5" s="163"/>
    </row>
    <row r="6" spans="1:22" s="10" customFormat="1" ht="16.5" customHeight="1" x14ac:dyDescent="0.2">
      <c r="A6" s="502" t="s">
        <v>313</v>
      </c>
      <c r="B6" s="503"/>
      <c r="C6" s="503"/>
      <c r="D6" s="503"/>
      <c r="E6" s="503"/>
      <c r="F6" s="503"/>
      <c r="G6" s="503"/>
      <c r="H6" s="503"/>
      <c r="I6" s="503"/>
      <c r="J6" s="503"/>
      <c r="K6" s="503"/>
      <c r="L6" s="503"/>
      <c r="M6" s="503"/>
      <c r="N6" s="503"/>
      <c r="O6" s="503"/>
      <c r="P6" s="503"/>
      <c r="Q6" s="503"/>
      <c r="R6" s="503"/>
      <c r="S6" s="503"/>
      <c r="T6" s="503"/>
      <c r="U6" s="503"/>
      <c r="V6" s="504"/>
    </row>
    <row r="7" spans="1:22" s="11" customFormat="1" ht="12.75" hidden="1" x14ac:dyDescent="0.25">
      <c r="A7" s="505" t="s">
        <v>9</v>
      </c>
      <c r="B7" s="506"/>
      <c r="C7" s="506"/>
      <c r="D7" s="506"/>
      <c r="E7" s="506"/>
      <c r="F7" s="67" t="s">
        <v>10</v>
      </c>
      <c r="G7" s="507" t="s">
        <v>19</v>
      </c>
      <c r="H7" s="507"/>
      <c r="I7" s="507"/>
      <c r="J7" s="507"/>
      <c r="K7" s="507"/>
      <c r="L7" s="507"/>
      <c r="M7" s="507"/>
      <c r="N7" s="507"/>
      <c r="O7" s="507"/>
      <c r="P7" s="507"/>
      <c r="Q7" s="507"/>
      <c r="R7" s="507"/>
      <c r="S7" s="507"/>
      <c r="T7" s="507"/>
      <c r="U7" s="507"/>
      <c r="V7" s="508"/>
    </row>
    <row r="8" spans="1:22" s="11" customFormat="1" ht="12.75" hidden="1" x14ac:dyDescent="0.25">
      <c r="A8" s="509" t="s">
        <v>11</v>
      </c>
      <c r="B8" s="510"/>
      <c r="C8" s="510"/>
      <c r="D8" s="510"/>
      <c r="E8" s="510"/>
      <c r="F8" s="93" t="s">
        <v>10</v>
      </c>
      <c r="G8" s="2" t="s">
        <v>20</v>
      </c>
      <c r="H8" s="2"/>
      <c r="I8" s="2"/>
      <c r="J8" s="2"/>
      <c r="K8" s="1"/>
      <c r="L8" s="1"/>
      <c r="M8" s="1"/>
      <c r="N8" s="1"/>
      <c r="O8" s="1"/>
      <c r="P8" s="1"/>
      <c r="Q8" s="1"/>
      <c r="R8" s="1"/>
      <c r="S8" s="2"/>
      <c r="T8" s="2"/>
      <c r="U8" s="12"/>
      <c r="V8" s="3"/>
    </row>
    <row r="9" spans="1:22" s="11" customFormat="1" ht="14.25" hidden="1" customHeight="1" x14ac:dyDescent="0.2">
      <c r="A9" s="509" t="s">
        <v>12</v>
      </c>
      <c r="B9" s="510"/>
      <c r="C9" s="510" t="s">
        <v>12</v>
      </c>
      <c r="D9" s="510"/>
      <c r="E9" s="510"/>
      <c r="F9" s="93" t="s">
        <v>10</v>
      </c>
      <c r="G9" s="511" t="s">
        <v>146</v>
      </c>
      <c r="H9" s="511"/>
      <c r="I9" s="511"/>
      <c r="J9" s="511"/>
      <c r="K9" s="511"/>
      <c r="L9" s="511"/>
      <c r="M9" s="511"/>
      <c r="N9" s="511"/>
      <c r="O9" s="511"/>
      <c r="P9" s="511"/>
      <c r="Q9" s="511"/>
      <c r="R9" s="511"/>
      <c r="S9" s="511"/>
      <c r="T9" s="511"/>
      <c r="U9" s="511"/>
      <c r="V9" s="512"/>
    </row>
    <row r="10" spans="1:22" s="11" customFormat="1" ht="14.25" hidden="1" customHeight="1" x14ac:dyDescent="0.25">
      <c r="A10" s="509" t="s">
        <v>13</v>
      </c>
      <c r="B10" s="510"/>
      <c r="C10" s="510"/>
      <c r="D10" s="510"/>
      <c r="E10" s="510"/>
      <c r="F10" s="93" t="s">
        <v>10</v>
      </c>
      <c r="G10" s="513" t="s">
        <v>177</v>
      </c>
      <c r="H10" s="513"/>
      <c r="I10" s="513"/>
      <c r="J10" s="513"/>
      <c r="K10" s="513"/>
      <c r="L10" s="513"/>
      <c r="M10" s="513"/>
      <c r="N10" s="513"/>
      <c r="O10" s="513"/>
      <c r="P10" s="513"/>
      <c r="Q10" s="513"/>
      <c r="R10" s="513"/>
      <c r="S10" s="513"/>
      <c r="T10" s="513"/>
      <c r="U10" s="513"/>
      <c r="V10" s="514"/>
    </row>
    <row r="11" spans="1:22" s="11" customFormat="1" ht="12.75" hidden="1" x14ac:dyDescent="0.25">
      <c r="A11" s="509" t="s">
        <v>22</v>
      </c>
      <c r="B11" s="510"/>
      <c r="C11" s="510"/>
      <c r="D11" s="510"/>
      <c r="E11" s="510"/>
      <c r="F11" s="93" t="s">
        <v>10</v>
      </c>
      <c r="G11" s="513" t="s">
        <v>92</v>
      </c>
      <c r="H11" s="513"/>
      <c r="I11" s="513"/>
      <c r="J11" s="513"/>
      <c r="K11" s="5"/>
      <c r="L11" s="5"/>
      <c r="M11" s="5"/>
      <c r="N11" s="5"/>
      <c r="O11" s="5"/>
      <c r="P11" s="5"/>
      <c r="Q11" s="5"/>
      <c r="R11" s="5"/>
      <c r="S11" s="4"/>
      <c r="T11" s="4"/>
      <c r="U11" s="13"/>
      <c r="V11" s="6"/>
    </row>
    <row r="12" spans="1:22" s="11" customFormat="1" ht="12.75" hidden="1" x14ac:dyDescent="0.25">
      <c r="A12" s="509" t="s">
        <v>93</v>
      </c>
      <c r="B12" s="510"/>
      <c r="C12" s="510"/>
      <c r="D12" s="510"/>
      <c r="E12" s="510"/>
      <c r="F12" s="93" t="s">
        <v>10</v>
      </c>
      <c r="G12" s="14" t="s">
        <v>94</v>
      </c>
      <c r="H12" s="14"/>
      <c r="I12" s="4"/>
      <c r="J12" s="4"/>
      <c r="K12" s="5"/>
      <c r="L12" s="5"/>
      <c r="M12" s="5"/>
      <c r="N12" s="5"/>
      <c r="O12" s="5"/>
      <c r="P12" s="5"/>
      <c r="Q12" s="5"/>
      <c r="R12" s="5"/>
      <c r="S12" s="4"/>
      <c r="T12" s="4"/>
      <c r="U12" s="13"/>
      <c r="V12" s="6"/>
    </row>
    <row r="13" spans="1:22" s="11" customFormat="1" ht="12.75" hidden="1" x14ac:dyDescent="0.25">
      <c r="A13" s="91" t="s">
        <v>23</v>
      </c>
      <c r="B13" s="92"/>
      <c r="C13" s="92"/>
      <c r="D13" s="92"/>
      <c r="E13" s="92"/>
      <c r="F13" s="93" t="s">
        <v>10</v>
      </c>
      <c r="G13" s="14" t="s">
        <v>178</v>
      </c>
      <c r="H13" s="14" t="s">
        <v>179</v>
      </c>
      <c r="I13" s="4"/>
      <c r="J13" s="4"/>
      <c r="K13" s="5"/>
      <c r="L13" s="5"/>
      <c r="M13" s="5"/>
      <c r="N13" s="5"/>
      <c r="O13" s="5"/>
      <c r="P13" s="5"/>
      <c r="Q13" s="5"/>
      <c r="R13" s="5"/>
      <c r="S13" s="4"/>
      <c r="T13" s="4"/>
      <c r="U13" s="13"/>
      <c r="V13" s="6"/>
    </row>
    <row r="14" spans="1:22" s="11" customFormat="1" ht="12.75" hidden="1" x14ac:dyDescent="0.25">
      <c r="A14" s="499" t="s">
        <v>24</v>
      </c>
      <c r="B14" s="500"/>
      <c r="C14" s="500"/>
      <c r="D14" s="500"/>
      <c r="E14" s="500"/>
      <c r="F14" s="72" t="s">
        <v>10</v>
      </c>
      <c r="G14" s="73" t="s">
        <v>94</v>
      </c>
      <c r="H14" s="74"/>
      <c r="I14" s="75"/>
      <c r="J14" s="75"/>
      <c r="K14" s="76"/>
      <c r="L14" s="76"/>
      <c r="M14" s="76"/>
      <c r="N14" s="76"/>
      <c r="O14" s="76"/>
      <c r="P14" s="76"/>
      <c r="Q14" s="76"/>
      <c r="R14" s="76"/>
      <c r="S14" s="75"/>
      <c r="T14" s="75"/>
      <c r="U14" s="77"/>
      <c r="V14" s="7"/>
    </row>
    <row r="15" spans="1:22" s="11" customFormat="1" ht="15.75" customHeight="1" x14ac:dyDescent="0.25">
      <c r="A15" s="518" t="s">
        <v>231</v>
      </c>
      <c r="B15" s="519"/>
      <c r="C15" s="519"/>
      <c r="D15" s="519"/>
      <c r="E15" s="519"/>
      <c r="F15" s="519"/>
      <c r="G15" s="519"/>
      <c r="H15" s="519"/>
      <c r="I15" s="519"/>
      <c r="J15" s="519"/>
      <c r="K15" s="519"/>
      <c r="L15" s="519"/>
      <c r="M15" s="519"/>
      <c r="N15" s="519"/>
      <c r="O15" s="519"/>
      <c r="P15" s="519"/>
      <c r="Q15" s="519"/>
      <c r="R15" s="519"/>
      <c r="S15" s="519"/>
      <c r="T15" s="519"/>
      <c r="U15" s="519"/>
      <c r="V15" s="520"/>
    </row>
    <row r="16" spans="1:22" s="15" customFormat="1" ht="12" hidden="1" customHeight="1" x14ac:dyDescent="0.2">
      <c r="A16" s="518" t="s">
        <v>0</v>
      </c>
      <c r="B16" s="519"/>
      <c r="C16" s="519"/>
      <c r="D16" s="519"/>
      <c r="E16" s="519"/>
      <c r="F16" s="519" t="s">
        <v>96</v>
      </c>
      <c r="G16" s="519"/>
      <c r="H16" s="519"/>
      <c r="I16" s="519"/>
      <c r="J16" s="519"/>
      <c r="K16" s="519" t="s">
        <v>97</v>
      </c>
      <c r="L16" s="519"/>
      <c r="M16" s="519"/>
      <c r="N16" s="519"/>
      <c r="O16" s="519"/>
      <c r="P16" s="519"/>
      <c r="Q16" s="519"/>
      <c r="R16" s="519"/>
      <c r="S16" s="519"/>
      <c r="T16" s="519"/>
      <c r="U16" s="519"/>
      <c r="V16" s="520"/>
    </row>
    <row r="17" spans="1:22" s="17" customFormat="1" ht="20.100000000000001" customHeight="1" x14ac:dyDescent="0.25">
      <c r="A17" s="583" t="s">
        <v>221</v>
      </c>
      <c r="B17" s="584"/>
      <c r="C17" s="584"/>
      <c r="D17" s="584"/>
      <c r="E17" s="585"/>
      <c r="F17" s="225" t="s">
        <v>10</v>
      </c>
      <c r="G17" s="586" t="s">
        <v>414</v>
      </c>
      <c r="H17" s="586"/>
      <c r="I17" s="586"/>
      <c r="J17" s="586"/>
      <c r="K17" s="586"/>
      <c r="L17" s="586"/>
      <c r="M17" s="586"/>
      <c r="N17" s="586"/>
      <c r="O17" s="586"/>
      <c r="P17" s="586"/>
      <c r="Q17" s="586"/>
      <c r="R17" s="586"/>
      <c r="S17" s="586"/>
      <c r="T17" s="586"/>
      <c r="U17" s="586"/>
      <c r="V17" s="587"/>
    </row>
    <row r="18" spans="1:22" s="18" customFormat="1" ht="20.100000000000001" customHeight="1" x14ac:dyDescent="0.25">
      <c r="A18" s="600" t="s">
        <v>222</v>
      </c>
      <c r="B18" s="601"/>
      <c r="C18" s="601"/>
      <c r="D18" s="601"/>
      <c r="E18" s="602"/>
      <c r="F18" s="226" t="s">
        <v>10</v>
      </c>
      <c r="G18" s="516"/>
      <c r="H18" s="516"/>
      <c r="I18" s="516"/>
      <c r="J18" s="516"/>
      <c r="K18" s="516"/>
      <c r="L18" s="516"/>
      <c r="M18" s="516"/>
      <c r="N18" s="516"/>
      <c r="O18" s="516"/>
      <c r="P18" s="516"/>
      <c r="Q18" s="516"/>
      <c r="R18" s="516"/>
      <c r="S18" s="516"/>
      <c r="T18" s="516"/>
      <c r="U18" s="516"/>
      <c r="V18" s="603"/>
    </row>
    <row r="19" spans="1:22" s="18" customFormat="1" ht="20.100000000000001" customHeight="1" x14ac:dyDescent="0.25">
      <c r="A19" s="600" t="s">
        <v>223</v>
      </c>
      <c r="B19" s="601"/>
      <c r="C19" s="601"/>
      <c r="D19" s="601"/>
      <c r="E19" s="602"/>
      <c r="F19" s="226" t="s">
        <v>10</v>
      </c>
      <c r="G19" s="517" t="s">
        <v>256</v>
      </c>
      <c r="H19" s="517"/>
      <c r="I19" s="517"/>
      <c r="J19" s="517"/>
      <c r="K19" s="517"/>
      <c r="L19" s="517"/>
      <c r="M19" s="517"/>
      <c r="N19" s="517"/>
      <c r="O19" s="517"/>
      <c r="P19" s="517"/>
      <c r="Q19" s="517"/>
      <c r="R19" s="517"/>
      <c r="S19" s="517"/>
      <c r="T19" s="517"/>
      <c r="U19" s="517"/>
      <c r="V19" s="604"/>
    </row>
    <row r="20" spans="1:22" s="18" customFormat="1" ht="20.100000000000001" customHeight="1" x14ac:dyDescent="0.25">
      <c r="A20" s="600" t="s">
        <v>224</v>
      </c>
      <c r="B20" s="601"/>
      <c r="C20" s="601"/>
      <c r="D20" s="601"/>
      <c r="E20" s="601"/>
      <c r="F20" s="226" t="s">
        <v>25</v>
      </c>
      <c r="G20" s="517"/>
      <c r="H20" s="517"/>
      <c r="I20" s="517"/>
      <c r="J20" s="517"/>
      <c r="K20" s="517"/>
      <c r="L20" s="517"/>
      <c r="M20" s="517"/>
      <c r="N20" s="517"/>
      <c r="O20" s="517"/>
      <c r="P20" s="517"/>
      <c r="Q20" s="517"/>
      <c r="R20" s="517"/>
      <c r="S20" s="517"/>
      <c r="T20" s="517"/>
      <c r="U20" s="517"/>
      <c r="V20" s="604"/>
    </row>
    <row r="21" spans="1:22" s="18" customFormat="1" ht="3.75" customHeight="1" x14ac:dyDescent="0.25">
      <c r="A21" s="588"/>
      <c r="B21" s="589"/>
      <c r="C21" s="589"/>
      <c r="D21" s="589"/>
      <c r="E21" s="589"/>
      <c r="F21" s="589"/>
      <c r="G21" s="589"/>
      <c r="H21" s="589"/>
      <c r="I21" s="589"/>
      <c r="J21" s="589"/>
      <c r="K21" s="589"/>
      <c r="L21" s="589"/>
      <c r="M21" s="589"/>
      <c r="N21" s="589"/>
      <c r="O21" s="589"/>
      <c r="P21" s="589"/>
      <c r="Q21" s="589"/>
      <c r="R21" s="589"/>
      <c r="S21" s="589"/>
      <c r="T21" s="589"/>
      <c r="U21" s="589"/>
      <c r="V21" s="590"/>
    </row>
    <row r="22" spans="1:22" s="22" customFormat="1" ht="20.100000000000001" customHeight="1" x14ac:dyDescent="0.15">
      <c r="A22" s="591" t="s">
        <v>225</v>
      </c>
      <c r="B22" s="592"/>
      <c r="C22" s="592"/>
      <c r="D22" s="592"/>
      <c r="E22" s="593"/>
      <c r="F22" s="213" t="s">
        <v>10</v>
      </c>
      <c r="G22" s="214" t="s">
        <v>226</v>
      </c>
      <c r="H22" s="213"/>
      <c r="I22" s="213"/>
      <c r="J22" s="214" t="s">
        <v>227</v>
      </c>
      <c r="K22" s="594" t="s">
        <v>227</v>
      </c>
      <c r="L22" s="594"/>
      <c r="M22" s="594"/>
      <c r="N22" s="594"/>
      <c r="O22" s="594"/>
      <c r="P22" s="594"/>
      <c r="Q22" s="594"/>
      <c r="R22" s="594"/>
      <c r="S22" s="594"/>
      <c r="T22" s="594"/>
      <c r="U22" s="594"/>
      <c r="V22" s="595"/>
    </row>
    <row r="23" spans="1:22" s="22" customFormat="1" ht="39.75" customHeight="1" x14ac:dyDescent="0.15">
      <c r="A23" s="210"/>
      <c r="B23" s="211"/>
      <c r="C23" s="211"/>
      <c r="D23" s="211"/>
      <c r="E23" s="212"/>
      <c r="F23" s="215"/>
      <c r="G23" s="596"/>
      <c r="H23" s="596"/>
      <c r="I23" s="596"/>
      <c r="J23" s="596"/>
      <c r="K23" s="596"/>
      <c r="L23" s="596"/>
      <c r="M23" s="596"/>
      <c r="N23" s="596"/>
      <c r="O23" s="596"/>
      <c r="P23" s="596"/>
      <c r="Q23" s="596"/>
      <c r="R23" s="596"/>
      <c r="S23" s="596"/>
      <c r="T23" s="596"/>
      <c r="U23" s="596"/>
      <c r="V23" s="597"/>
    </row>
    <row r="24" spans="1:22" s="24" customFormat="1" hidden="1" x14ac:dyDescent="0.2">
      <c r="A24" s="539" t="s">
        <v>27</v>
      </c>
      <c r="B24" s="540"/>
      <c r="C24" s="540"/>
      <c r="D24" s="540"/>
      <c r="E24" s="540"/>
      <c r="F24" s="598"/>
      <c r="G24" s="598"/>
      <c r="H24" s="598"/>
      <c r="I24" s="598"/>
      <c r="J24" s="598"/>
      <c r="K24" s="598"/>
      <c r="L24" s="598"/>
      <c r="M24" s="598"/>
      <c r="N24" s="598"/>
      <c r="O24" s="598"/>
      <c r="P24" s="598"/>
      <c r="Q24" s="598"/>
      <c r="R24" s="598"/>
      <c r="S24" s="598"/>
      <c r="T24" s="598"/>
      <c r="U24" s="598"/>
      <c r="V24" s="599"/>
    </row>
    <row r="25" spans="1:22" ht="11.25" hidden="1" customHeight="1" x14ac:dyDescent="0.25">
      <c r="A25" s="542" t="s">
        <v>28</v>
      </c>
      <c r="B25" s="543"/>
      <c r="C25" s="543"/>
      <c r="D25" s="543"/>
      <c r="E25" s="543"/>
      <c r="F25" s="543"/>
      <c r="G25" s="543"/>
      <c r="H25" s="543"/>
      <c r="I25" s="543"/>
      <c r="J25" s="543"/>
      <c r="K25" s="543"/>
      <c r="L25" s="543"/>
      <c r="M25" s="543"/>
      <c r="N25" s="543"/>
      <c r="O25" s="543"/>
      <c r="P25" s="543"/>
      <c r="Q25" s="543"/>
      <c r="R25" s="543"/>
      <c r="S25" s="543"/>
      <c r="T25" s="543"/>
      <c r="U25" s="543"/>
      <c r="V25" s="544"/>
    </row>
    <row r="26" spans="1:22" ht="15" customHeight="1" x14ac:dyDescent="0.25">
      <c r="A26" s="545" t="s">
        <v>100</v>
      </c>
      <c r="B26" s="546"/>
      <c r="C26" s="546"/>
      <c r="D26" s="546"/>
      <c r="E26" s="546"/>
      <c r="F26" s="547" t="s">
        <v>101</v>
      </c>
      <c r="G26" s="546"/>
      <c r="H26" s="546"/>
      <c r="I26" s="546"/>
      <c r="J26" s="548"/>
      <c r="K26" s="547" t="s">
        <v>29</v>
      </c>
      <c r="L26" s="546"/>
      <c r="M26" s="546"/>
      <c r="N26" s="546"/>
      <c r="O26" s="546"/>
      <c r="P26" s="546"/>
      <c r="Q26" s="546"/>
      <c r="R26" s="546"/>
      <c r="S26" s="546"/>
      <c r="T26" s="546"/>
      <c r="U26" s="546"/>
      <c r="V26" s="549" t="s">
        <v>18</v>
      </c>
    </row>
    <row r="27" spans="1:22" ht="16.5" customHeight="1" x14ac:dyDescent="0.25">
      <c r="A27" s="545"/>
      <c r="B27" s="546"/>
      <c r="C27" s="546"/>
      <c r="D27" s="546"/>
      <c r="E27" s="546"/>
      <c r="F27" s="547"/>
      <c r="G27" s="546"/>
      <c r="H27" s="546"/>
      <c r="I27" s="546"/>
      <c r="J27" s="548"/>
      <c r="K27" s="547"/>
      <c r="L27" s="546"/>
      <c r="M27" s="546"/>
      <c r="N27" s="546"/>
      <c r="O27" s="546"/>
      <c r="P27" s="546"/>
      <c r="Q27" s="546"/>
      <c r="R27" s="546"/>
      <c r="S27" s="546"/>
      <c r="T27" s="546"/>
      <c r="U27" s="546"/>
      <c r="V27" s="549"/>
    </row>
    <row r="28" spans="1:22" ht="9.75" customHeight="1" x14ac:dyDescent="0.25">
      <c r="A28" s="545"/>
      <c r="B28" s="546"/>
      <c r="C28" s="546"/>
      <c r="D28" s="546"/>
      <c r="E28" s="546"/>
      <c r="F28" s="547"/>
      <c r="G28" s="546"/>
      <c r="H28" s="546"/>
      <c r="I28" s="546"/>
      <c r="J28" s="548"/>
      <c r="K28" s="605" t="s">
        <v>229</v>
      </c>
      <c r="L28" s="606"/>
      <c r="M28" s="606"/>
      <c r="N28" s="606"/>
      <c r="O28" s="606"/>
      <c r="P28" s="606"/>
      <c r="Q28" s="606"/>
      <c r="R28" s="607"/>
      <c r="S28" s="559" t="s">
        <v>5</v>
      </c>
      <c r="T28" s="614" t="s">
        <v>230</v>
      </c>
      <c r="U28" s="560" t="s">
        <v>228</v>
      </c>
      <c r="V28" s="550"/>
    </row>
    <row r="29" spans="1:22" ht="9.75" customHeight="1" x14ac:dyDescent="0.25">
      <c r="A29" s="545"/>
      <c r="B29" s="546"/>
      <c r="C29" s="546"/>
      <c r="D29" s="546"/>
      <c r="E29" s="546"/>
      <c r="F29" s="547"/>
      <c r="G29" s="546"/>
      <c r="H29" s="546"/>
      <c r="I29" s="546"/>
      <c r="J29" s="548"/>
      <c r="K29" s="608"/>
      <c r="L29" s="609"/>
      <c r="M29" s="609"/>
      <c r="N29" s="609"/>
      <c r="O29" s="609"/>
      <c r="P29" s="609"/>
      <c r="Q29" s="609"/>
      <c r="R29" s="610"/>
      <c r="S29" s="559"/>
      <c r="T29" s="615"/>
      <c r="U29" s="561"/>
      <c r="V29" s="562" t="s">
        <v>31</v>
      </c>
    </row>
    <row r="30" spans="1:22" ht="15.75" thickBot="1" x14ac:dyDescent="0.3">
      <c r="A30" s="545"/>
      <c r="B30" s="546"/>
      <c r="C30" s="546"/>
      <c r="D30" s="546"/>
      <c r="E30" s="546"/>
      <c r="F30" s="547"/>
      <c r="G30" s="546"/>
      <c r="H30" s="546"/>
      <c r="I30" s="546"/>
      <c r="J30" s="548"/>
      <c r="K30" s="611"/>
      <c r="L30" s="612"/>
      <c r="M30" s="612"/>
      <c r="N30" s="612"/>
      <c r="O30" s="612"/>
      <c r="P30" s="612"/>
      <c r="Q30" s="612"/>
      <c r="R30" s="613"/>
      <c r="S30" s="559"/>
      <c r="T30" s="616"/>
      <c r="U30" s="561"/>
      <c r="V30" s="563"/>
    </row>
    <row r="31" spans="1:22" s="27" customFormat="1" ht="13.5" hidden="1" thickBot="1" x14ac:dyDescent="0.25">
      <c r="A31" s="529">
        <v>1</v>
      </c>
      <c r="B31" s="530"/>
      <c r="C31" s="530"/>
      <c r="D31" s="530"/>
      <c r="E31" s="530"/>
      <c r="F31" s="529">
        <v>2</v>
      </c>
      <c r="G31" s="530"/>
      <c r="H31" s="530"/>
      <c r="I31" s="530"/>
      <c r="J31" s="531"/>
      <c r="K31" s="25">
        <v>3</v>
      </c>
      <c r="L31" s="223"/>
      <c r="M31" s="223"/>
      <c r="N31" s="223"/>
      <c r="O31" s="223"/>
      <c r="P31" s="223"/>
      <c r="Q31" s="223"/>
      <c r="R31" s="223"/>
      <c r="S31" s="8">
        <v>4</v>
      </c>
      <c r="T31" s="216"/>
      <c r="U31" s="26">
        <v>5</v>
      </c>
      <c r="V31" s="83" t="s">
        <v>32</v>
      </c>
    </row>
    <row r="32" spans="1:22" s="27" customFormat="1" ht="15" customHeight="1" x14ac:dyDescent="0.2">
      <c r="A32" s="622" t="s">
        <v>257</v>
      </c>
      <c r="B32" s="623"/>
      <c r="C32" s="623"/>
      <c r="D32" s="623"/>
      <c r="E32" s="623"/>
      <c r="F32" s="624" t="s">
        <v>254</v>
      </c>
      <c r="G32" s="625"/>
      <c r="H32" s="625"/>
      <c r="I32" s="625"/>
      <c r="J32" s="625"/>
      <c r="K32" s="625"/>
      <c r="L32" s="625"/>
      <c r="M32" s="625"/>
      <c r="N32" s="625"/>
      <c r="O32" s="625"/>
      <c r="P32" s="625"/>
      <c r="Q32" s="625"/>
      <c r="R32" s="625"/>
      <c r="S32" s="625"/>
      <c r="T32" s="625"/>
      <c r="U32" s="626"/>
      <c r="V32" s="262">
        <f>V33</f>
        <v>199739790</v>
      </c>
    </row>
    <row r="33" spans="1:22" s="27" customFormat="1" ht="15" customHeight="1" x14ac:dyDescent="0.2">
      <c r="A33" s="617" t="s">
        <v>258</v>
      </c>
      <c r="B33" s="618"/>
      <c r="C33" s="618"/>
      <c r="D33" s="618"/>
      <c r="E33" s="618"/>
      <c r="F33" s="619" t="s">
        <v>262</v>
      </c>
      <c r="G33" s="620"/>
      <c r="H33" s="620"/>
      <c r="I33" s="620"/>
      <c r="J33" s="620"/>
      <c r="K33" s="620"/>
      <c r="L33" s="620"/>
      <c r="M33" s="620"/>
      <c r="N33" s="620"/>
      <c r="O33" s="620"/>
      <c r="P33" s="620"/>
      <c r="Q33" s="620"/>
      <c r="R33" s="620"/>
      <c r="S33" s="620"/>
      <c r="T33" s="620"/>
      <c r="U33" s="621"/>
      <c r="V33" s="263">
        <f>V34</f>
        <v>199739790</v>
      </c>
    </row>
    <row r="34" spans="1:22" s="27" customFormat="1" ht="15" customHeight="1" x14ac:dyDescent="0.2">
      <c r="A34" s="278" t="s">
        <v>315</v>
      </c>
      <c r="B34" s="279"/>
      <c r="C34" s="279"/>
      <c r="D34" s="279"/>
      <c r="E34" s="279"/>
      <c r="F34" s="275" t="s">
        <v>317</v>
      </c>
      <c r="G34" s="276"/>
      <c r="H34" s="276"/>
      <c r="I34" s="276"/>
      <c r="J34" s="276"/>
      <c r="K34" s="276"/>
      <c r="L34" s="276"/>
      <c r="M34" s="276"/>
      <c r="N34" s="276"/>
      <c r="O34" s="276"/>
      <c r="P34" s="276"/>
      <c r="Q34" s="276"/>
      <c r="R34" s="276"/>
      <c r="S34" s="276"/>
      <c r="T34" s="276"/>
      <c r="U34" s="277"/>
      <c r="V34" s="263">
        <f>V35</f>
        <v>199739790</v>
      </c>
    </row>
    <row r="35" spans="1:22" s="27" customFormat="1" ht="15" customHeight="1" x14ac:dyDescent="0.2">
      <c r="A35" s="278" t="s">
        <v>316</v>
      </c>
      <c r="B35" s="279"/>
      <c r="C35" s="279"/>
      <c r="D35" s="279"/>
      <c r="E35" s="279"/>
      <c r="F35" s="275" t="s">
        <v>318</v>
      </c>
      <c r="G35" s="276"/>
      <c r="H35" s="276"/>
      <c r="I35" s="276"/>
      <c r="J35" s="276"/>
      <c r="K35" s="276"/>
      <c r="L35" s="276"/>
      <c r="M35" s="276"/>
      <c r="N35" s="276"/>
      <c r="O35" s="276"/>
      <c r="P35" s="276"/>
      <c r="Q35" s="276"/>
      <c r="R35" s="276"/>
      <c r="S35" s="276"/>
      <c r="T35" s="276"/>
      <c r="U35" s="277"/>
      <c r="V35" s="263">
        <f>V36+V49+V68+V104</f>
        <v>199739790</v>
      </c>
    </row>
    <row r="36" spans="1:22" s="27" customFormat="1" ht="15" customHeight="1" x14ac:dyDescent="0.2">
      <c r="A36" s="278" t="s">
        <v>328</v>
      </c>
      <c r="B36" s="279"/>
      <c r="C36" s="279"/>
      <c r="D36" s="279"/>
      <c r="E36" s="279"/>
      <c r="F36" s="275" t="s">
        <v>15</v>
      </c>
      <c r="G36" s="276"/>
      <c r="H36" s="276"/>
      <c r="I36" s="276"/>
      <c r="J36" s="276"/>
      <c r="K36" s="276"/>
      <c r="L36" s="276"/>
      <c r="M36" s="276"/>
      <c r="N36" s="276"/>
      <c r="O36" s="276"/>
      <c r="P36" s="276"/>
      <c r="Q36" s="276"/>
      <c r="R36" s="276"/>
      <c r="S36" s="276"/>
      <c r="T36" s="276"/>
      <c r="U36" s="277"/>
      <c r="V36" s="263">
        <f>V41+V42+V47+V48+V44+V45+V38+V39</f>
        <v>81180000</v>
      </c>
    </row>
    <row r="37" spans="1:22" s="27" customFormat="1" ht="15" customHeight="1" x14ac:dyDescent="0.2">
      <c r="A37" s="278"/>
      <c r="B37" s="279"/>
      <c r="C37" s="279"/>
      <c r="D37" s="279"/>
      <c r="E37" s="279"/>
      <c r="F37" s="316" t="s">
        <v>386</v>
      </c>
      <c r="G37" s="276"/>
      <c r="H37" s="276"/>
      <c r="I37" s="276"/>
      <c r="J37" s="276"/>
      <c r="K37" s="276"/>
      <c r="L37" s="276"/>
      <c r="M37" s="276"/>
      <c r="N37" s="276"/>
      <c r="O37" s="276"/>
      <c r="P37" s="276"/>
      <c r="Q37" s="276"/>
      <c r="R37" s="276"/>
      <c r="S37" s="276"/>
      <c r="T37" s="276"/>
      <c r="U37" s="277"/>
      <c r="V37" s="263"/>
    </row>
    <row r="38" spans="1:22" s="27" customFormat="1" ht="42.75" customHeight="1" x14ac:dyDescent="0.2">
      <c r="A38" s="278"/>
      <c r="B38" s="279"/>
      <c r="C38" s="279"/>
      <c r="D38" s="279"/>
      <c r="E38" s="279"/>
      <c r="F38" s="275"/>
      <c r="G38" s="627" t="s">
        <v>387</v>
      </c>
      <c r="H38" s="627"/>
      <c r="I38" s="286"/>
      <c r="J38" s="276"/>
      <c r="K38" s="312" t="s">
        <v>389</v>
      </c>
      <c r="L38" s="313" t="s">
        <v>250</v>
      </c>
      <c r="M38" s="313" t="s">
        <v>251</v>
      </c>
      <c r="N38" s="313" t="s">
        <v>356</v>
      </c>
      <c r="O38" s="313" t="s">
        <v>252</v>
      </c>
      <c r="P38" s="313"/>
      <c r="Q38" s="314"/>
      <c r="R38" s="312" t="s">
        <v>332</v>
      </c>
      <c r="S38" s="314"/>
      <c r="T38" s="315" t="s">
        <v>390</v>
      </c>
      <c r="U38" s="277"/>
      <c r="V38" s="288">
        <f>K38*N38*T38</f>
        <v>1280000</v>
      </c>
    </row>
    <row r="39" spans="1:22" s="27" customFormat="1" ht="39.950000000000003" customHeight="1" x14ac:dyDescent="0.2">
      <c r="A39" s="278"/>
      <c r="B39" s="279"/>
      <c r="C39" s="279"/>
      <c r="D39" s="279"/>
      <c r="E39" s="279"/>
      <c r="F39" s="275"/>
      <c r="G39" s="627" t="s">
        <v>388</v>
      </c>
      <c r="H39" s="627"/>
      <c r="I39" s="276"/>
      <c r="J39" s="276"/>
      <c r="K39" s="312" t="s">
        <v>389</v>
      </c>
      <c r="L39" s="313" t="s">
        <v>250</v>
      </c>
      <c r="M39" s="313" t="s">
        <v>251</v>
      </c>
      <c r="N39" s="313" t="s">
        <v>356</v>
      </c>
      <c r="O39" s="313" t="s">
        <v>252</v>
      </c>
      <c r="P39" s="313"/>
      <c r="Q39" s="314"/>
      <c r="R39" s="312" t="s">
        <v>332</v>
      </c>
      <c r="S39" s="314"/>
      <c r="T39" s="315" t="s">
        <v>391</v>
      </c>
      <c r="U39" s="277"/>
      <c r="V39" s="288">
        <f>K39*N39*T39</f>
        <v>2400000</v>
      </c>
    </row>
    <row r="40" spans="1:22" s="27" customFormat="1" ht="15" customHeight="1" x14ac:dyDescent="0.2">
      <c r="A40" s="278"/>
      <c r="B40" s="279"/>
      <c r="C40" s="279"/>
      <c r="D40" s="279"/>
      <c r="E40" s="279"/>
      <c r="F40" s="275" t="s">
        <v>385</v>
      </c>
      <c r="G40" s="276"/>
      <c r="H40" s="276"/>
      <c r="I40" s="276"/>
      <c r="J40" s="276"/>
      <c r="K40" s="276"/>
      <c r="L40" s="276"/>
      <c r="M40" s="276"/>
      <c r="N40" s="276"/>
      <c r="O40" s="276"/>
      <c r="P40" s="276"/>
      <c r="Q40" s="276"/>
      <c r="R40" s="276"/>
      <c r="S40" s="276"/>
      <c r="T40" s="276"/>
      <c r="U40" s="277"/>
      <c r="V40" s="263"/>
    </row>
    <row r="41" spans="1:22" s="27" customFormat="1" ht="42.75" customHeight="1" x14ac:dyDescent="0.2">
      <c r="A41" s="278"/>
      <c r="B41" s="279"/>
      <c r="C41" s="279"/>
      <c r="D41" s="279"/>
      <c r="E41" s="279"/>
      <c r="F41" s="275"/>
      <c r="G41" s="627" t="s">
        <v>381</v>
      </c>
      <c r="H41" s="627"/>
      <c r="I41" s="286"/>
      <c r="J41" s="276"/>
      <c r="K41" s="312" t="s">
        <v>413</v>
      </c>
      <c r="L41" s="313" t="s">
        <v>250</v>
      </c>
      <c r="M41" s="313" t="s">
        <v>251</v>
      </c>
      <c r="N41" s="313" t="s">
        <v>55</v>
      </c>
      <c r="O41" s="313" t="s">
        <v>252</v>
      </c>
      <c r="P41" s="313" t="s">
        <v>251</v>
      </c>
      <c r="Q41" s="314" t="s">
        <v>55</v>
      </c>
      <c r="R41" s="312" t="s">
        <v>332</v>
      </c>
      <c r="S41" s="314"/>
      <c r="T41" s="315" t="s">
        <v>377</v>
      </c>
      <c r="U41" s="277"/>
      <c r="V41" s="288">
        <f>K41*N41*T41*Q41</f>
        <v>35200000</v>
      </c>
    </row>
    <row r="42" spans="1:22" s="27" customFormat="1" ht="39.950000000000003" customHeight="1" x14ac:dyDescent="0.2">
      <c r="A42" s="278"/>
      <c r="B42" s="279"/>
      <c r="C42" s="279"/>
      <c r="D42" s="279"/>
      <c r="E42" s="279"/>
      <c r="F42" s="275"/>
      <c r="G42" s="627" t="s">
        <v>382</v>
      </c>
      <c r="H42" s="627"/>
      <c r="I42" s="276"/>
      <c r="J42" s="276"/>
      <c r="K42" s="312" t="s">
        <v>413</v>
      </c>
      <c r="L42" s="313" t="s">
        <v>250</v>
      </c>
      <c r="M42" s="313" t="s">
        <v>251</v>
      </c>
      <c r="N42" s="313" t="s">
        <v>55</v>
      </c>
      <c r="O42" s="313" t="s">
        <v>252</v>
      </c>
      <c r="P42" s="313" t="s">
        <v>251</v>
      </c>
      <c r="Q42" s="314" t="s">
        <v>55</v>
      </c>
      <c r="R42" s="312" t="s">
        <v>332</v>
      </c>
      <c r="S42" s="314"/>
      <c r="T42" s="315" t="s">
        <v>378</v>
      </c>
      <c r="U42" s="277"/>
      <c r="V42" s="288">
        <f>K42*N42*T42*Q42</f>
        <v>14400000</v>
      </c>
    </row>
    <row r="43" spans="1:22" s="27" customFormat="1" ht="15" customHeight="1" x14ac:dyDescent="0.2">
      <c r="A43" s="278"/>
      <c r="B43" s="279"/>
      <c r="C43" s="279"/>
      <c r="D43" s="279"/>
      <c r="E43" s="279"/>
      <c r="F43" s="275" t="s">
        <v>383</v>
      </c>
      <c r="G43" s="276"/>
      <c r="H43" s="276"/>
      <c r="I43" s="276"/>
      <c r="J43" s="276"/>
      <c r="K43" s="276"/>
      <c r="L43" s="276"/>
      <c r="M43" s="276"/>
      <c r="N43" s="276"/>
      <c r="O43" s="276"/>
      <c r="P43" s="276"/>
      <c r="Q43" s="276"/>
      <c r="R43" s="276"/>
      <c r="S43" s="276"/>
      <c r="T43" s="276"/>
      <c r="U43" s="277"/>
      <c r="V43" s="263"/>
    </row>
    <row r="44" spans="1:22" s="27" customFormat="1" ht="42.75" customHeight="1" x14ac:dyDescent="0.2">
      <c r="A44" s="278"/>
      <c r="B44" s="279"/>
      <c r="C44" s="279"/>
      <c r="D44" s="279"/>
      <c r="E44" s="279"/>
      <c r="F44" s="275"/>
      <c r="G44" s="627" t="s">
        <v>381</v>
      </c>
      <c r="H44" s="627"/>
      <c r="I44" s="286"/>
      <c r="J44" s="276"/>
      <c r="K44" s="312" t="s">
        <v>412</v>
      </c>
      <c r="L44" s="313" t="s">
        <v>250</v>
      </c>
      <c r="M44" s="313" t="s">
        <v>251</v>
      </c>
      <c r="N44" s="313" t="s">
        <v>54</v>
      </c>
      <c r="O44" s="313" t="s">
        <v>252</v>
      </c>
      <c r="P44" s="313"/>
      <c r="Q44" s="314"/>
      <c r="R44" s="312" t="s">
        <v>332</v>
      </c>
      <c r="S44" s="314"/>
      <c r="T44" s="315" t="s">
        <v>377</v>
      </c>
      <c r="U44" s="277"/>
      <c r="V44" s="288">
        <f>K44*N44*T44</f>
        <v>9900000</v>
      </c>
    </row>
    <row r="45" spans="1:22" s="27" customFormat="1" ht="39.950000000000003" customHeight="1" x14ac:dyDescent="0.2">
      <c r="A45" s="278"/>
      <c r="B45" s="279"/>
      <c r="C45" s="279"/>
      <c r="D45" s="279"/>
      <c r="E45" s="279"/>
      <c r="F45" s="275"/>
      <c r="G45" s="627" t="s">
        <v>382</v>
      </c>
      <c r="H45" s="627"/>
      <c r="I45" s="276"/>
      <c r="J45" s="276"/>
      <c r="K45" s="312" t="s">
        <v>412</v>
      </c>
      <c r="L45" s="313" t="s">
        <v>250</v>
      </c>
      <c r="M45" s="313" t="s">
        <v>251</v>
      </c>
      <c r="N45" s="313" t="s">
        <v>54</v>
      </c>
      <c r="O45" s="313" t="s">
        <v>252</v>
      </c>
      <c r="P45" s="313"/>
      <c r="Q45" s="314"/>
      <c r="R45" s="312" t="s">
        <v>332</v>
      </c>
      <c r="S45" s="314"/>
      <c r="T45" s="315" t="s">
        <v>378</v>
      </c>
      <c r="U45" s="277"/>
      <c r="V45" s="288">
        <f>K45*N45*T45</f>
        <v>4050000</v>
      </c>
    </row>
    <row r="46" spans="1:22" s="27" customFormat="1" ht="15" customHeight="1" x14ac:dyDescent="0.2">
      <c r="A46" s="278"/>
      <c r="B46" s="279"/>
      <c r="C46" s="279"/>
      <c r="D46" s="279"/>
      <c r="E46" s="279"/>
      <c r="F46" s="275" t="s">
        <v>384</v>
      </c>
      <c r="G46" s="276"/>
      <c r="H46" s="276"/>
      <c r="I46" s="276"/>
      <c r="J46" s="276"/>
      <c r="K46" s="276"/>
      <c r="L46" s="276"/>
      <c r="M46" s="276"/>
      <c r="N46" s="276"/>
      <c r="O46" s="276"/>
      <c r="P46" s="276"/>
      <c r="Q46" s="276"/>
      <c r="R46" s="276"/>
      <c r="S46" s="276"/>
      <c r="T46" s="276"/>
      <c r="U46" s="277"/>
      <c r="V46" s="288"/>
    </row>
    <row r="47" spans="1:22" s="27" customFormat="1" ht="36.75" customHeight="1" x14ac:dyDescent="0.2">
      <c r="A47" s="278"/>
      <c r="B47" s="279"/>
      <c r="C47" s="279"/>
      <c r="D47" s="279"/>
      <c r="E47" s="279"/>
      <c r="F47" s="275"/>
      <c r="G47" s="627" t="s">
        <v>381</v>
      </c>
      <c r="H47" s="627"/>
      <c r="I47" s="286"/>
      <c r="J47" s="276"/>
      <c r="K47" s="312" t="s">
        <v>412</v>
      </c>
      <c r="L47" s="313" t="s">
        <v>250</v>
      </c>
      <c r="M47" s="313" t="s">
        <v>251</v>
      </c>
      <c r="N47" s="313" t="s">
        <v>54</v>
      </c>
      <c r="O47" s="313" t="s">
        <v>252</v>
      </c>
      <c r="P47" s="313"/>
      <c r="Q47" s="314"/>
      <c r="R47" s="312" t="s">
        <v>332</v>
      </c>
      <c r="S47" s="314"/>
      <c r="T47" s="315" t="s">
        <v>377</v>
      </c>
      <c r="U47" s="277"/>
      <c r="V47" s="288">
        <f>K47*N47*T47</f>
        <v>9900000</v>
      </c>
    </row>
    <row r="48" spans="1:22" s="27" customFormat="1" ht="42" customHeight="1" x14ac:dyDescent="0.2">
      <c r="A48" s="278"/>
      <c r="B48" s="279"/>
      <c r="C48" s="279"/>
      <c r="D48" s="279"/>
      <c r="E48" s="279"/>
      <c r="F48" s="275"/>
      <c r="G48" s="627" t="s">
        <v>382</v>
      </c>
      <c r="H48" s="627"/>
      <c r="I48" s="276"/>
      <c r="J48" s="276"/>
      <c r="K48" s="312" t="s">
        <v>412</v>
      </c>
      <c r="L48" s="313" t="s">
        <v>250</v>
      </c>
      <c r="M48" s="313" t="s">
        <v>251</v>
      </c>
      <c r="N48" s="313" t="s">
        <v>54</v>
      </c>
      <c r="O48" s="313" t="s">
        <v>252</v>
      </c>
      <c r="P48" s="313"/>
      <c r="Q48" s="314"/>
      <c r="R48" s="312" t="s">
        <v>332</v>
      </c>
      <c r="S48" s="314"/>
      <c r="T48" s="315" t="s">
        <v>378</v>
      </c>
      <c r="U48" s="277"/>
      <c r="V48" s="288">
        <f>K48*N48*T48</f>
        <v>4050000</v>
      </c>
    </row>
    <row r="49" spans="1:22" s="27" customFormat="1" ht="15" customHeight="1" x14ac:dyDescent="0.2">
      <c r="A49" s="278" t="s">
        <v>358</v>
      </c>
      <c r="B49" s="279"/>
      <c r="C49" s="279"/>
      <c r="D49" s="279"/>
      <c r="E49" s="279"/>
      <c r="F49" s="275" t="s">
        <v>359</v>
      </c>
      <c r="G49" s="276"/>
      <c r="H49" s="276"/>
      <c r="I49" s="276"/>
      <c r="J49" s="276"/>
      <c r="K49" s="276"/>
      <c r="L49" s="276"/>
      <c r="M49" s="276"/>
      <c r="N49" s="276"/>
      <c r="O49" s="276"/>
      <c r="P49" s="276"/>
      <c r="Q49" s="276"/>
      <c r="R49" s="276"/>
      <c r="S49" s="276"/>
      <c r="T49" s="276"/>
      <c r="U49" s="277"/>
      <c r="V49" s="263">
        <f>V51+V56</f>
        <v>88732000</v>
      </c>
    </row>
    <row r="50" spans="1:22" s="27" customFormat="1" ht="15" customHeight="1" x14ac:dyDescent="0.2">
      <c r="A50" s="278" t="s">
        <v>360</v>
      </c>
      <c r="B50" s="279"/>
      <c r="C50" s="279"/>
      <c r="D50" s="279"/>
      <c r="E50" s="279"/>
      <c r="F50" s="275" t="s">
        <v>361</v>
      </c>
      <c r="G50" s="276"/>
      <c r="H50" s="276"/>
      <c r="I50" s="276"/>
      <c r="J50" s="276"/>
      <c r="K50" s="276"/>
      <c r="L50" s="276"/>
      <c r="M50" s="276"/>
      <c r="N50" s="276"/>
      <c r="O50" s="276"/>
      <c r="P50" s="276"/>
      <c r="Q50" s="276"/>
      <c r="R50" s="276"/>
      <c r="S50" s="276"/>
      <c r="T50" s="276"/>
      <c r="U50" s="277"/>
      <c r="V50" s="263"/>
    </row>
    <row r="51" spans="1:22" s="27" customFormat="1" ht="15" customHeight="1" x14ac:dyDescent="0.2">
      <c r="A51" s="278" t="s">
        <v>362</v>
      </c>
      <c r="B51" s="279"/>
      <c r="C51" s="279"/>
      <c r="D51" s="279"/>
      <c r="E51" s="279"/>
      <c r="F51" s="275" t="s">
        <v>363</v>
      </c>
      <c r="G51" s="276"/>
      <c r="H51" s="276"/>
      <c r="I51" s="276"/>
      <c r="J51" s="276"/>
      <c r="K51" s="276"/>
      <c r="L51" s="276"/>
      <c r="M51" s="276"/>
      <c r="N51" s="276"/>
      <c r="O51" s="276"/>
      <c r="P51" s="276"/>
      <c r="Q51" s="276"/>
      <c r="R51" s="276"/>
      <c r="S51" s="276"/>
      <c r="T51" s="276"/>
      <c r="U51" s="277"/>
      <c r="V51" s="263">
        <f>SUM(V52:V55)</f>
        <v>11200000</v>
      </c>
    </row>
    <row r="52" spans="1:22" s="27" customFormat="1" ht="32.1" customHeight="1" x14ac:dyDescent="0.2">
      <c r="A52" s="278"/>
      <c r="B52" s="279"/>
      <c r="C52" s="279"/>
      <c r="D52" s="279"/>
      <c r="E52" s="279"/>
      <c r="F52" s="275"/>
      <c r="G52" s="627" t="s">
        <v>392</v>
      </c>
      <c r="H52" s="627"/>
      <c r="I52" s="286"/>
      <c r="J52" s="276"/>
      <c r="K52" s="283" t="s">
        <v>54</v>
      </c>
      <c r="L52" s="280" t="s">
        <v>336</v>
      </c>
      <c r="M52" s="280"/>
      <c r="N52" s="280"/>
      <c r="O52" s="280"/>
      <c r="P52" s="280"/>
      <c r="Q52" s="285"/>
      <c r="R52" s="280" t="s">
        <v>365</v>
      </c>
      <c r="S52" s="280"/>
      <c r="T52" s="284" t="s">
        <v>366</v>
      </c>
      <c r="U52" s="277"/>
      <c r="V52" s="288">
        <f>K52*T52</f>
        <v>200000</v>
      </c>
    </row>
    <row r="53" spans="1:22" s="27" customFormat="1" ht="45" customHeight="1" x14ac:dyDescent="0.2">
      <c r="A53" s="278"/>
      <c r="B53" s="279"/>
      <c r="C53" s="279"/>
      <c r="D53" s="279"/>
      <c r="E53" s="279"/>
      <c r="F53" s="275"/>
      <c r="G53" s="627" t="s">
        <v>393</v>
      </c>
      <c r="H53" s="627"/>
      <c r="I53" s="276"/>
      <c r="J53" s="276"/>
      <c r="K53" s="283" t="s">
        <v>54</v>
      </c>
      <c r="L53" s="280" t="s">
        <v>250</v>
      </c>
      <c r="M53" s="280"/>
      <c r="N53" s="280"/>
      <c r="O53" s="280"/>
      <c r="P53" s="280"/>
      <c r="Q53" s="285"/>
      <c r="R53" s="280" t="s">
        <v>365</v>
      </c>
      <c r="S53" s="280"/>
      <c r="T53" s="284" t="s">
        <v>394</v>
      </c>
      <c r="U53" s="277"/>
      <c r="V53" s="288">
        <f>K53*T53</f>
        <v>200000</v>
      </c>
    </row>
    <row r="54" spans="1:22" s="27" customFormat="1" ht="50.25" customHeight="1" x14ac:dyDescent="0.2">
      <c r="A54" s="278"/>
      <c r="B54" s="279"/>
      <c r="C54" s="279"/>
      <c r="D54" s="279"/>
      <c r="E54" s="279"/>
      <c r="F54" s="275"/>
      <c r="G54" s="627" t="s">
        <v>395</v>
      </c>
      <c r="H54" s="627"/>
      <c r="I54" s="276"/>
      <c r="J54" s="276"/>
      <c r="K54" s="283" t="s">
        <v>55</v>
      </c>
      <c r="L54" s="280" t="s">
        <v>250</v>
      </c>
      <c r="M54" s="280" t="s">
        <v>251</v>
      </c>
      <c r="N54" s="280" t="s">
        <v>399</v>
      </c>
      <c r="O54" s="280" t="s">
        <v>364</v>
      </c>
      <c r="P54" s="280"/>
      <c r="Q54" s="285"/>
      <c r="R54" s="280" t="s">
        <v>365</v>
      </c>
      <c r="S54" s="280"/>
      <c r="T54" s="284" t="s">
        <v>397</v>
      </c>
      <c r="U54" s="277"/>
      <c r="V54" s="288">
        <f>K54*T54*N54</f>
        <v>4800000</v>
      </c>
    </row>
    <row r="55" spans="1:22" s="27" customFormat="1" ht="45" customHeight="1" x14ac:dyDescent="0.2">
      <c r="A55" s="278"/>
      <c r="B55" s="279"/>
      <c r="C55" s="279"/>
      <c r="D55" s="279"/>
      <c r="E55" s="279"/>
      <c r="F55" s="275"/>
      <c r="G55" s="627" t="s">
        <v>396</v>
      </c>
      <c r="H55" s="627"/>
      <c r="I55" s="276"/>
      <c r="J55" s="276"/>
      <c r="K55" s="283" t="s">
        <v>55</v>
      </c>
      <c r="L55" s="280" t="s">
        <v>250</v>
      </c>
      <c r="M55" s="280" t="s">
        <v>251</v>
      </c>
      <c r="N55" s="280" t="s">
        <v>56</v>
      </c>
      <c r="O55" s="280" t="s">
        <v>364</v>
      </c>
      <c r="P55" s="280"/>
      <c r="Q55" s="285"/>
      <c r="R55" s="280" t="s">
        <v>365</v>
      </c>
      <c r="S55" s="280"/>
      <c r="T55" s="284" t="s">
        <v>398</v>
      </c>
      <c r="U55" s="277"/>
      <c r="V55" s="288">
        <f>K55*N55*T55</f>
        <v>6000000</v>
      </c>
    </row>
    <row r="56" spans="1:22" s="27" customFormat="1" ht="15" customHeight="1" x14ac:dyDescent="0.2">
      <c r="A56" s="278" t="s">
        <v>367</v>
      </c>
      <c r="B56" s="279"/>
      <c r="C56" s="279"/>
      <c r="D56" s="279"/>
      <c r="E56" s="279"/>
      <c r="F56" s="275" t="s">
        <v>369</v>
      </c>
      <c r="G56" s="276"/>
      <c r="H56" s="276"/>
      <c r="I56" s="276"/>
      <c r="J56" s="276"/>
      <c r="K56" s="276"/>
      <c r="L56" s="276"/>
      <c r="M56" s="276"/>
      <c r="N56" s="276"/>
      <c r="O56" s="276"/>
      <c r="P56" s="276"/>
      <c r="Q56" s="276"/>
      <c r="R56" s="276"/>
      <c r="S56" s="276"/>
      <c r="T56" s="276"/>
      <c r="U56" s="277"/>
      <c r="V56" s="263">
        <f>V59+V61+V63</f>
        <v>77532000</v>
      </c>
    </row>
    <row r="57" spans="1:22" s="27" customFormat="1" ht="15" customHeight="1" x14ac:dyDescent="0.2">
      <c r="A57" s="278" t="s">
        <v>368</v>
      </c>
      <c r="B57" s="279"/>
      <c r="C57" s="279"/>
      <c r="D57" s="279"/>
      <c r="E57" s="279"/>
      <c r="F57" s="275" t="s">
        <v>370</v>
      </c>
      <c r="G57" s="276"/>
      <c r="H57" s="276"/>
      <c r="I57" s="276"/>
      <c r="J57" s="276"/>
      <c r="K57" s="276"/>
      <c r="L57" s="276"/>
      <c r="M57" s="276"/>
      <c r="N57" s="276"/>
      <c r="O57" s="276"/>
      <c r="P57" s="276"/>
      <c r="Q57" s="276"/>
      <c r="R57" s="276"/>
      <c r="S57" s="276"/>
      <c r="T57" s="276"/>
      <c r="U57" s="277"/>
      <c r="V57" s="263"/>
    </row>
    <row r="58" spans="1:22" s="27" customFormat="1" ht="15" customHeight="1" x14ac:dyDescent="0.2">
      <c r="A58" s="278"/>
      <c r="B58" s="279"/>
      <c r="C58" s="279"/>
      <c r="D58" s="279"/>
      <c r="E58" s="279"/>
      <c r="F58" s="275" t="s">
        <v>400</v>
      </c>
      <c r="G58" s="276"/>
      <c r="H58" s="276"/>
      <c r="I58" s="276"/>
      <c r="J58" s="276"/>
      <c r="K58" s="276"/>
      <c r="L58" s="276"/>
      <c r="M58" s="276"/>
      <c r="N58" s="276"/>
      <c r="O58" s="276"/>
      <c r="P58" s="276"/>
      <c r="Q58" s="276"/>
      <c r="R58" s="276"/>
      <c r="S58" s="276"/>
      <c r="T58" s="276"/>
      <c r="U58" s="277"/>
      <c r="V58" s="263"/>
    </row>
    <row r="59" spans="1:22" s="27" customFormat="1" ht="29.1" customHeight="1" x14ac:dyDescent="0.2">
      <c r="A59" s="278"/>
      <c r="B59" s="279"/>
      <c r="C59" s="279"/>
      <c r="D59" s="279"/>
      <c r="E59" s="279"/>
      <c r="F59" s="275"/>
      <c r="G59" s="627" t="s">
        <v>371</v>
      </c>
      <c r="H59" s="627"/>
      <c r="I59" s="627"/>
      <c r="J59" s="276"/>
      <c r="K59" s="283" t="s">
        <v>54</v>
      </c>
      <c r="L59" s="280" t="s">
        <v>403</v>
      </c>
      <c r="M59" s="280" t="s">
        <v>251</v>
      </c>
      <c r="N59" s="280" t="s">
        <v>56</v>
      </c>
      <c r="O59" s="280" t="s">
        <v>253</v>
      </c>
      <c r="P59" s="280"/>
      <c r="Q59" s="285"/>
      <c r="R59" s="280" t="s">
        <v>372</v>
      </c>
      <c r="S59" s="280"/>
      <c r="T59" s="284" t="s">
        <v>373</v>
      </c>
      <c r="U59" s="277"/>
      <c r="V59" s="288">
        <f>K59*N59*T59</f>
        <v>2556000</v>
      </c>
    </row>
    <row r="60" spans="1:22" s="27" customFormat="1" ht="15" customHeight="1" x14ac:dyDescent="0.2">
      <c r="A60" s="278"/>
      <c r="B60" s="279"/>
      <c r="C60" s="279"/>
      <c r="D60" s="279"/>
      <c r="E60" s="279"/>
      <c r="F60" s="275" t="s">
        <v>401</v>
      </c>
      <c r="G60" s="276"/>
      <c r="H60" s="276"/>
      <c r="I60" s="276"/>
      <c r="J60" s="276"/>
      <c r="K60" s="276"/>
      <c r="L60" s="276"/>
      <c r="M60" s="276"/>
      <c r="N60" s="276"/>
      <c r="O60" s="276"/>
      <c r="P60" s="276"/>
      <c r="Q60" s="276"/>
      <c r="R60" s="276"/>
      <c r="S60" s="276"/>
      <c r="T60" s="276"/>
      <c r="U60" s="277"/>
      <c r="V60" s="263"/>
    </row>
    <row r="61" spans="1:22" s="27" customFormat="1" ht="30" customHeight="1" x14ac:dyDescent="0.2">
      <c r="A61" s="278"/>
      <c r="B61" s="279"/>
      <c r="C61" s="279"/>
      <c r="D61" s="279"/>
      <c r="E61" s="279"/>
      <c r="F61" s="275"/>
      <c r="G61" s="627" t="s">
        <v>374</v>
      </c>
      <c r="H61" s="627"/>
      <c r="I61" s="627"/>
      <c r="J61" s="276"/>
      <c r="K61" s="283" t="s">
        <v>55</v>
      </c>
      <c r="L61" s="280" t="s">
        <v>403</v>
      </c>
      <c r="M61" s="280" t="s">
        <v>251</v>
      </c>
      <c r="N61" s="280" t="s">
        <v>55</v>
      </c>
      <c r="O61" s="280" t="s">
        <v>253</v>
      </c>
      <c r="P61" s="280"/>
      <c r="Q61" s="285"/>
      <c r="R61" s="280" t="s">
        <v>372</v>
      </c>
      <c r="S61" s="280"/>
      <c r="T61" s="284" t="s">
        <v>373</v>
      </c>
      <c r="U61" s="277"/>
      <c r="V61" s="288">
        <f>K61*N61*T61</f>
        <v>3408000</v>
      </c>
    </row>
    <row r="62" spans="1:22" s="27" customFormat="1" ht="15" customHeight="1" x14ac:dyDescent="0.2">
      <c r="A62" s="278"/>
      <c r="B62" s="279"/>
      <c r="C62" s="279"/>
      <c r="D62" s="279"/>
      <c r="E62" s="279"/>
      <c r="F62" s="275" t="s">
        <v>402</v>
      </c>
      <c r="G62" s="276"/>
      <c r="H62" s="276"/>
      <c r="I62" s="276"/>
      <c r="J62" s="276"/>
      <c r="K62" s="276"/>
      <c r="L62" s="276"/>
      <c r="M62" s="276"/>
      <c r="N62" s="276"/>
      <c r="O62" s="276"/>
      <c r="P62" s="276"/>
      <c r="Q62" s="276"/>
      <c r="R62" s="276"/>
      <c r="S62" s="276"/>
      <c r="T62" s="276"/>
      <c r="U62" s="277"/>
      <c r="V62" s="263"/>
    </row>
    <row r="63" spans="1:22" s="27" customFormat="1" ht="30.95" customHeight="1" x14ac:dyDescent="0.2">
      <c r="A63" s="278"/>
      <c r="B63" s="279"/>
      <c r="C63" s="279"/>
      <c r="D63" s="279"/>
      <c r="E63" s="279"/>
      <c r="F63" s="275"/>
      <c r="G63" s="627" t="s">
        <v>374</v>
      </c>
      <c r="H63" s="627"/>
      <c r="I63" s="627"/>
      <c r="J63" s="276"/>
      <c r="K63" s="283" t="s">
        <v>404</v>
      </c>
      <c r="L63" s="280" t="s">
        <v>403</v>
      </c>
      <c r="M63" s="280" t="s">
        <v>251</v>
      </c>
      <c r="N63" s="280" t="s">
        <v>56</v>
      </c>
      <c r="O63" s="280" t="s">
        <v>253</v>
      </c>
      <c r="P63" s="280"/>
      <c r="Q63" s="285"/>
      <c r="R63" s="280" t="s">
        <v>372</v>
      </c>
      <c r="S63" s="280"/>
      <c r="T63" s="284" t="s">
        <v>373</v>
      </c>
      <c r="U63" s="277"/>
      <c r="V63" s="288">
        <f>K63*N63*T63</f>
        <v>71568000</v>
      </c>
    </row>
    <row r="64" spans="1:22" s="27" customFormat="1" ht="15" customHeight="1" x14ac:dyDescent="0.2">
      <c r="A64" s="278"/>
      <c r="B64" s="279"/>
      <c r="C64" s="279"/>
      <c r="D64" s="279"/>
      <c r="E64" s="279"/>
      <c r="F64" s="275"/>
      <c r="G64" s="276"/>
      <c r="H64" s="276"/>
      <c r="I64" s="276"/>
      <c r="J64" s="276"/>
      <c r="K64" s="276"/>
      <c r="L64" s="276"/>
      <c r="M64" s="276"/>
      <c r="N64" s="276"/>
      <c r="O64" s="276"/>
      <c r="P64" s="276"/>
      <c r="Q64" s="276"/>
      <c r="R64" s="276"/>
      <c r="S64" s="276"/>
      <c r="T64" s="276"/>
      <c r="U64" s="277"/>
      <c r="V64" s="263"/>
    </row>
    <row r="65" spans="1:24" s="27" customFormat="1" ht="15" customHeight="1" x14ac:dyDescent="0.2">
      <c r="A65" s="617" t="s">
        <v>259</v>
      </c>
      <c r="B65" s="618"/>
      <c r="C65" s="618"/>
      <c r="D65" s="618"/>
      <c r="E65" s="618"/>
      <c r="F65" s="619" t="s">
        <v>17</v>
      </c>
      <c r="G65" s="620"/>
      <c r="H65" s="620"/>
      <c r="I65" s="620"/>
      <c r="J65" s="620"/>
      <c r="K65" s="620"/>
      <c r="L65" s="620"/>
      <c r="M65" s="620"/>
      <c r="N65" s="620"/>
      <c r="O65" s="620"/>
      <c r="P65" s="620"/>
      <c r="Q65" s="620"/>
      <c r="R65" s="620"/>
      <c r="S65" s="620"/>
      <c r="T65" s="620"/>
      <c r="U65" s="621"/>
      <c r="V65" s="263">
        <f>V67</f>
        <v>27588000</v>
      </c>
      <c r="X65" s="164"/>
    </row>
    <row r="66" spans="1:24" s="27" customFormat="1" ht="15" customHeight="1" x14ac:dyDescent="0.2">
      <c r="A66" s="617" t="s">
        <v>260</v>
      </c>
      <c r="B66" s="618"/>
      <c r="C66" s="618"/>
      <c r="D66" s="618"/>
      <c r="E66" s="618"/>
      <c r="F66" s="619" t="s">
        <v>263</v>
      </c>
      <c r="G66" s="620"/>
      <c r="H66" s="620"/>
      <c r="I66" s="620"/>
      <c r="J66" s="620"/>
      <c r="K66" s="620"/>
      <c r="L66" s="620"/>
      <c r="M66" s="620"/>
      <c r="N66" s="620"/>
      <c r="O66" s="620"/>
      <c r="P66" s="620"/>
      <c r="Q66" s="620"/>
      <c r="R66" s="620"/>
      <c r="S66" s="620"/>
      <c r="T66" s="620"/>
      <c r="U66" s="621"/>
      <c r="V66" s="263">
        <f>V67</f>
        <v>27588000</v>
      </c>
    </row>
    <row r="67" spans="1:24" s="27" customFormat="1" ht="15" customHeight="1" x14ac:dyDescent="0.2">
      <c r="A67" s="617" t="s">
        <v>261</v>
      </c>
      <c r="B67" s="618"/>
      <c r="C67" s="618"/>
      <c r="D67" s="618"/>
      <c r="E67" s="618"/>
      <c r="F67" s="619" t="s">
        <v>264</v>
      </c>
      <c r="G67" s="620"/>
      <c r="H67" s="620"/>
      <c r="I67" s="620"/>
      <c r="J67" s="620"/>
      <c r="K67" s="620"/>
      <c r="L67" s="620"/>
      <c r="M67" s="620"/>
      <c r="N67" s="620"/>
      <c r="O67" s="620"/>
      <c r="P67" s="620"/>
      <c r="Q67" s="620"/>
      <c r="R67" s="620"/>
      <c r="S67" s="620"/>
      <c r="T67" s="620"/>
      <c r="U67" s="621"/>
      <c r="V67" s="263">
        <f>V68</f>
        <v>27588000</v>
      </c>
      <c r="X67" s="164"/>
    </row>
    <row r="68" spans="1:24" s="27" customFormat="1" ht="15" customHeight="1" x14ac:dyDescent="0.2">
      <c r="A68" s="638"/>
      <c r="B68" s="639"/>
      <c r="C68" s="639"/>
      <c r="D68" s="639"/>
      <c r="E68" s="639"/>
      <c r="F68" s="236" t="s">
        <v>267</v>
      </c>
      <c r="G68" s="640" t="s">
        <v>265</v>
      </c>
      <c r="H68" s="640"/>
      <c r="I68" s="640"/>
      <c r="J68" s="640"/>
      <c r="K68" s="640"/>
      <c r="L68" s="640"/>
      <c r="M68" s="640"/>
      <c r="N68" s="640"/>
      <c r="O68" s="640"/>
      <c r="P68" s="640"/>
      <c r="Q68" s="640"/>
      <c r="R68" s="640"/>
      <c r="S68" s="640"/>
      <c r="T68" s="640"/>
      <c r="U68" s="641"/>
      <c r="V68" s="264">
        <f>SUM(V69:V87)</f>
        <v>27588000</v>
      </c>
    </row>
    <row r="69" spans="1:24" s="27" customFormat="1" ht="15" customHeight="1" x14ac:dyDescent="0.2">
      <c r="A69" s="642"/>
      <c r="B69" s="643"/>
      <c r="C69" s="643"/>
      <c r="D69" s="643"/>
      <c r="E69" s="643"/>
      <c r="F69" s="235" t="s">
        <v>266</v>
      </c>
      <c r="G69" s="234" t="s">
        <v>283</v>
      </c>
      <c r="H69" s="234"/>
      <c r="I69" s="234"/>
      <c r="J69" s="234"/>
      <c r="K69" s="234"/>
      <c r="L69" s="234"/>
      <c r="M69" s="234"/>
      <c r="N69" s="234"/>
      <c r="O69" s="234"/>
      <c r="P69" s="234"/>
      <c r="Q69" s="234"/>
      <c r="R69" s="234"/>
      <c r="S69" s="234"/>
      <c r="T69" s="234"/>
      <c r="U69" s="234"/>
      <c r="V69" s="261"/>
    </row>
    <row r="70" spans="1:24" s="27" customFormat="1" ht="27" customHeight="1" x14ac:dyDescent="0.25">
      <c r="A70" s="644"/>
      <c r="B70" s="645"/>
      <c r="C70" s="645"/>
      <c r="D70" s="645"/>
      <c r="E70" s="646"/>
      <c r="F70" s="651" t="s">
        <v>405</v>
      </c>
      <c r="G70" s="652"/>
      <c r="H70" s="652"/>
      <c r="I70" s="653"/>
      <c r="J70" s="227"/>
      <c r="K70" s="650">
        <v>4</v>
      </c>
      <c r="L70" s="628" t="s">
        <v>250</v>
      </c>
      <c r="M70" s="628" t="s">
        <v>251</v>
      </c>
      <c r="N70" s="628">
        <v>1</v>
      </c>
      <c r="O70" s="628" t="s">
        <v>252</v>
      </c>
      <c r="P70" s="628" t="s">
        <v>251</v>
      </c>
      <c r="Q70" s="628">
        <v>3</v>
      </c>
      <c r="R70" s="629" t="s">
        <v>253</v>
      </c>
      <c r="S70" s="630" t="s">
        <v>278</v>
      </c>
      <c r="T70" s="632">
        <v>530000</v>
      </c>
      <c r="U70" s="634"/>
      <c r="V70" s="636">
        <f>K70*N70*Q70*T70</f>
        <v>6360000</v>
      </c>
    </row>
    <row r="71" spans="1:24" s="27" customFormat="1" ht="39" customHeight="1" x14ac:dyDescent="0.25">
      <c r="A71" s="647"/>
      <c r="B71" s="648"/>
      <c r="C71" s="648"/>
      <c r="D71" s="648"/>
      <c r="E71" s="649"/>
      <c r="F71" s="654"/>
      <c r="G71" s="655"/>
      <c r="H71" s="655"/>
      <c r="I71" s="656"/>
      <c r="J71" s="130"/>
      <c r="K71" s="650"/>
      <c r="L71" s="628"/>
      <c r="M71" s="628"/>
      <c r="N71" s="628"/>
      <c r="O71" s="628"/>
      <c r="P71" s="628"/>
      <c r="Q71" s="628"/>
      <c r="R71" s="629"/>
      <c r="S71" s="631"/>
      <c r="T71" s="633"/>
      <c r="U71" s="635"/>
      <c r="V71" s="637"/>
    </row>
    <row r="72" spans="1:24" s="27" customFormat="1" ht="14.25" customHeight="1" x14ac:dyDescent="0.2">
      <c r="A72" s="642"/>
      <c r="B72" s="643"/>
      <c r="C72" s="643"/>
      <c r="D72" s="643"/>
      <c r="E72" s="657"/>
      <c r="F72" s="235" t="s">
        <v>266</v>
      </c>
      <c r="G72" s="234" t="s">
        <v>343</v>
      </c>
      <c r="H72" s="234"/>
      <c r="I72" s="234"/>
      <c r="J72" s="234"/>
      <c r="K72" s="234"/>
      <c r="L72" s="234"/>
      <c r="M72" s="234"/>
      <c r="N72" s="234"/>
      <c r="O72" s="234"/>
      <c r="P72" s="234"/>
      <c r="Q72" s="234"/>
      <c r="R72" s="234"/>
      <c r="S72" s="234"/>
      <c r="T72" s="234"/>
      <c r="U72" s="234"/>
      <c r="V72" s="261"/>
    </row>
    <row r="73" spans="1:24" s="27" customFormat="1" ht="27" customHeight="1" x14ac:dyDescent="0.25">
      <c r="A73" s="644"/>
      <c r="B73" s="645"/>
      <c r="C73" s="645"/>
      <c r="D73" s="645"/>
      <c r="E73" s="646"/>
      <c r="F73" s="651" t="s">
        <v>375</v>
      </c>
      <c r="G73" s="652"/>
      <c r="H73" s="652"/>
      <c r="I73" s="653"/>
      <c r="J73" s="233"/>
      <c r="K73" s="658">
        <v>1</v>
      </c>
      <c r="L73" s="660" t="s">
        <v>250</v>
      </c>
      <c r="M73" s="660" t="s">
        <v>251</v>
      </c>
      <c r="N73" s="660">
        <f>N70</f>
        <v>1</v>
      </c>
      <c r="O73" s="660" t="s">
        <v>252</v>
      </c>
      <c r="P73" s="660" t="s">
        <v>251</v>
      </c>
      <c r="Q73" s="660">
        <v>2</v>
      </c>
      <c r="R73" s="662" t="s">
        <v>253</v>
      </c>
      <c r="S73" s="630" t="s">
        <v>278</v>
      </c>
      <c r="T73" s="632">
        <v>992000</v>
      </c>
      <c r="U73" s="634"/>
      <c r="V73" s="636">
        <f>K73*N73*Q73*T73</f>
        <v>1984000</v>
      </c>
    </row>
    <row r="74" spans="1:24" s="27" customFormat="1" ht="15" customHeight="1" x14ac:dyDescent="0.25">
      <c r="A74" s="647"/>
      <c r="B74" s="648"/>
      <c r="C74" s="648"/>
      <c r="D74" s="648"/>
      <c r="E74" s="649"/>
      <c r="F74" s="238"/>
      <c r="G74" s="239" t="s">
        <v>268</v>
      </c>
      <c r="H74" s="240"/>
      <c r="I74" s="241"/>
      <c r="J74" s="242"/>
      <c r="K74" s="659"/>
      <c r="L74" s="661"/>
      <c r="M74" s="661"/>
      <c r="N74" s="661"/>
      <c r="O74" s="661"/>
      <c r="P74" s="661"/>
      <c r="Q74" s="661"/>
      <c r="R74" s="663"/>
      <c r="S74" s="631"/>
      <c r="T74" s="665"/>
      <c r="U74" s="666"/>
      <c r="V74" s="637"/>
    </row>
    <row r="75" spans="1:24" s="27" customFormat="1" ht="15" customHeight="1" x14ac:dyDescent="0.2">
      <c r="A75" s="642"/>
      <c r="B75" s="643"/>
      <c r="C75" s="643"/>
      <c r="D75" s="643"/>
      <c r="E75" s="657"/>
      <c r="F75" s="235" t="s">
        <v>266</v>
      </c>
      <c r="G75" s="234" t="s">
        <v>376</v>
      </c>
      <c r="H75" s="234"/>
      <c r="I75" s="234"/>
      <c r="J75" s="234"/>
      <c r="K75" s="234"/>
      <c r="L75" s="234"/>
      <c r="M75" s="234"/>
      <c r="N75" s="234"/>
      <c r="O75" s="234"/>
      <c r="P75" s="234"/>
      <c r="Q75" s="234"/>
      <c r="R75" s="234"/>
      <c r="S75" s="234"/>
      <c r="T75" s="234"/>
      <c r="U75" s="234"/>
      <c r="V75" s="261"/>
    </row>
    <row r="76" spans="1:24" s="27" customFormat="1" ht="27" customHeight="1" x14ac:dyDescent="0.25">
      <c r="A76" s="644"/>
      <c r="B76" s="645"/>
      <c r="C76" s="645"/>
      <c r="D76" s="645"/>
      <c r="E76" s="646"/>
      <c r="F76" s="651" t="s">
        <v>273</v>
      </c>
      <c r="G76" s="652"/>
      <c r="H76" s="652"/>
      <c r="I76" s="653"/>
      <c r="J76" s="233"/>
      <c r="K76" s="658">
        <v>3</v>
      </c>
      <c r="L76" s="660" t="s">
        <v>250</v>
      </c>
      <c r="M76" s="660" t="s">
        <v>251</v>
      </c>
      <c r="N76" s="660">
        <v>1</v>
      </c>
      <c r="O76" s="660" t="s">
        <v>252</v>
      </c>
      <c r="P76" s="660" t="s">
        <v>251</v>
      </c>
      <c r="Q76" s="660">
        <v>2</v>
      </c>
      <c r="R76" s="662" t="s">
        <v>253</v>
      </c>
      <c r="S76" s="630" t="s">
        <v>278</v>
      </c>
      <c r="T76" s="632">
        <v>730000</v>
      </c>
      <c r="U76" s="634"/>
      <c r="V76" s="636">
        <f>K76*N76*Q76*T76</f>
        <v>4380000</v>
      </c>
    </row>
    <row r="77" spans="1:24" s="27" customFormat="1" ht="15" customHeight="1" x14ac:dyDescent="0.25">
      <c r="A77" s="647"/>
      <c r="B77" s="648"/>
      <c r="C77" s="648"/>
      <c r="D77" s="648"/>
      <c r="E77" s="649"/>
      <c r="F77" s="238"/>
      <c r="G77" s="239" t="s">
        <v>268</v>
      </c>
      <c r="H77" s="240"/>
      <c r="I77" s="241"/>
      <c r="J77" s="242"/>
      <c r="K77" s="659"/>
      <c r="L77" s="661"/>
      <c r="M77" s="661"/>
      <c r="N77" s="661"/>
      <c r="O77" s="661"/>
      <c r="P77" s="661"/>
      <c r="Q77" s="661"/>
      <c r="R77" s="663"/>
      <c r="S77" s="631"/>
      <c r="T77" s="665"/>
      <c r="U77" s="666"/>
      <c r="V77" s="637"/>
    </row>
    <row r="78" spans="1:24" s="27" customFormat="1" ht="15" customHeight="1" x14ac:dyDescent="0.2">
      <c r="A78" s="642"/>
      <c r="B78" s="643"/>
      <c r="C78" s="643"/>
      <c r="D78" s="643"/>
      <c r="E78" s="657"/>
      <c r="F78" s="235" t="s">
        <v>266</v>
      </c>
      <c r="G78" s="234" t="s">
        <v>275</v>
      </c>
      <c r="H78" s="234"/>
      <c r="I78" s="234"/>
      <c r="J78" s="234"/>
      <c r="K78" s="234"/>
      <c r="L78" s="234"/>
      <c r="M78" s="234"/>
      <c r="N78" s="234"/>
      <c r="O78" s="234"/>
      <c r="P78" s="234"/>
      <c r="Q78" s="234"/>
      <c r="R78" s="234"/>
      <c r="S78" s="234"/>
      <c r="T78" s="234"/>
      <c r="U78" s="234"/>
      <c r="V78" s="261"/>
    </row>
    <row r="79" spans="1:24" s="27" customFormat="1" ht="15" customHeight="1" x14ac:dyDescent="0.25">
      <c r="A79" s="644"/>
      <c r="B79" s="645"/>
      <c r="C79" s="645"/>
      <c r="D79" s="645"/>
      <c r="E79" s="646"/>
      <c r="F79" s="245" t="s">
        <v>276</v>
      </c>
      <c r="G79" s="230"/>
      <c r="H79" s="246"/>
      <c r="I79" s="247"/>
      <c r="J79" s="227"/>
      <c r="K79" s="650">
        <v>8</v>
      </c>
      <c r="L79" s="628" t="s">
        <v>250</v>
      </c>
      <c r="M79" s="628" t="s">
        <v>281</v>
      </c>
      <c r="N79" s="628" t="s">
        <v>282</v>
      </c>
      <c r="O79" s="628"/>
      <c r="P79" s="628"/>
      <c r="Q79" s="628"/>
      <c r="R79" s="629"/>
      <c r="S79" s="630" t="s">
        <v>284</v>
      </c>
      <c r="T79" s="632">
        <v>94000</v>
      </c>
      <c r="U79" s="634"/>
      <c r="V79" s="636">
        <f>K79*T79</f>
        <v>752000</v>
      </c>
    </row>
    <row r="80" spans="1:24" s="27" customFormat="1" ht="15" customHeight="1" x14ac:dyDescent="0.25">
      <c r="A80" s="647"/>
      <c r="B80" s="648"/>
      <c r="C80" s="648"/>
      <c r="D80" s="648"/>
      <c r="E80" s="649"/>
      <c r="F80" s="238"/>
      <c r="G80" s="239" t="s">
        <v>277</v>
      </c>
      <c r="H80" s="240"/>
      <c r="I80" s="241"/>
      <c r="J80" s="227"/>
      <c r="K80" s="650"/>
      <c r="L80" s="628"/>
      <c r="M80" s="628"/>
      <c r="N80" s="628"/>
      <c r="O80" s="628"/>
      <c r="P80" s="628"/>
      <c r="Q80" s="628"/>
      <c r="R80" s="629"/>
      <c r="S80" s="664"/>
      <c r="T80" s="665"/>
      <c r="U80" s="666"/>
      <c r="V80" s="637"/>
    </row>
    <row r="81" spans="1:22" s="27" customFormat="1" ht="15" customHeight="1" x14ac:dyDescent="0.25">
      <c r="A81" s="644"/>
      <c r="B81" s="645"/>
      <c r="C81" s="645"/>
      <c r="D81" s="645"/>
      <c r="E81" s="646"/>
      <c r="F81" s="245" t="s">
        <v>276</v>
      </c>
      <c r="G81" s="230"/>
      <c r="H81" s="246"/>
      <c r="I81" s="247"/>
      <c r="J81" s="227"/>
      <c r="K81" s="658">
        <v>8</v>
      </c>
      <c r="L81" s="660" t="s">
        <v>250</v>
      </c>
      <c r="M81" s="660" t="s">
        <v>281</v>
      </c>
      <c r="N81" s="660" t="s">
        <v>282</v>
      </c>
      <c r="O81" s="660"/>
      <c r="P81" s="660"/>
      <c r="Q81" s="660"/>
      <c r="R81" s="662"/>
      <c r="S81" s="630" t="s">
        <v>284</v>
      </c>
      <c r="T81" s="632">
        <v>256000</v>
      </c>
      <c r="U81" s="634"/>
      <c r="V81" s="636">
        <f>K81*T81</f>
        <v>2048000</v>
      </c>
    </row>
    <row r="82" spans="1:22" s="27" customFormat="1" ht="15" customHeight="1" x14ac:dyDescent="0.25">
      <c r="A82" s="647"/>
      <c r="B82" s="648"/>
      <c r="C82" s="648"/>
      <c r="D82" s="648"/>
      <c r="E82" s="649"/>
      <c r="F82" s="238"/>
      <c r="G82" s="239" t="s">
        <v>268</v>
      </c>
      <c r="H82" s="240"/>
      <c r="I82" s="241"/>
      <c r="J82" s="227"/>
      <c r="K82" s="659"/>
      <c r="L82" s="661"/>
      <c r="M82" s="661"/>
      <c r="N82" s="661"/>
      <c r="O82" s="661"/>
      <c r="P82" s="661"/>
      <c r="Q82" s="661"/>
      <c r="R82" s="663"/>
      <c r="S82" s="664"/>
      <c r="T82" s="665"/>
      <c r="U82" s="666"/>
      <c r="V82" s="637"/>
    </row>
    <row r="83" spans="1:22" s="27" customFormat="1" ht="15" customHeight="1" x14ac:dyDescent="0.25">
      <c r="A83" s="644"/>
      <c r="B83" s="645"/>
      <c r="C83" s="645"/>
      <c r="D83" s="645"/>
      <c r="E83" s="646"/>
      <c r="F83" s="245" t="s">
        <v>279</v>
      </c>
      <c r="G83" s="230"/>
      <c r="H83" s="246"/>
      <c r="I83" s="247"/>
      <c r="J83" s="227"/>
      <c r="K83" s="658">
        <v>4</v>
      </c>
      <c r="L83" s="660" t="s">
        <v>250</v>
      </c>
      <c r="M83" s="660" t="s">
        <v>281</v>
      </c>
      <c r="N83" s="660" t="s">
        <v>282</v>
      </c>
      <c r="O83" s="660"/>
      <c r="P83" s="660"/>
      <c r="Q83" s="660"/>
      <c r="R83" s="662"/>
      <c r="S83" s="630" t="s">
        <v>284</v>
      </c>
      <c r="T83" s="632">
        <v>3016000</v>
      </c>
      <c r="U83" s="634"/>
      <c r="V83" s="636">
        <f>K83*T83</f>
        <v>12064000</v>
      </c>
    </row>
    <row r="84" spans="1:22" s="27" customFormat="1" ht="15" customHeight="1" x14ac:dyDescent="0.25">
      <c r="A84" s="647"/>
      <c r="B84" s="648"/>
      <c r="C84" s="648"/>
      <c r="D84" s="648"/>
      <c r="E84" s="649"/>
      <c r="F84" s="238"/>
      <c r="G84" s="239" t="s">
        <v>280</v>
      </c>
      <c r="H84" s="240"/>
      <c r="I84" s="241"/>
      <c r="J84" s="227"/>
      <c r="K84" s="659"/>
      <c r="L84" s="661"/>
      <c r="M84" s="661"/>
      <c r="N84" s="661"/>
      <c r="O84" s="661"/>
      <c r="P84" s="661"/>
      <c r="Q84" s="661"/>
      <c r="R84" s="663"/>
      <c r="S84" s="664"/>
      <c r="T84" s="665"/>
      <c r="U84" s="666"/>
      <c r="V84" s="637"/>
    </row>
    <row r="85" spans="1:22" s="27" customFormat="1" ht="15" customHeight="1" x14ac:dyDescent="0.25">
      <c r="A85" s="176"/>
      <c r="B85" s="177"/>
      <c r="C85" s="177"/>
      <c r="D85" s="177"/>
      <c r="E85" s="289"/>
      <c r="F85" s="320" t="s">
        <v>406</v>
      </c>
      <c r="G85" s="317"/>
      <c r="H85" s="318"/>
      <c r="I85" s="319"/>
      <c r="J85" s="227"/>
      <c r="K85" s="271"/>
      <c r="L85" s="272"/>
      <c r="M85" s="272"/>
      <c r="N85" s="272"/>
      <c r="O85" s="272"/>
      <c r="P85" s="272"/>
      <c r="Q85" s="272"/>
      <c r="R85" s="274"/>
      <c r="S85" s="184"/>
      <c r="T85" s="273"/>
      <c r="U85" s="293"/>
      <c r="V85" s="270"/>
    </row>
    <row r="86" spans="1:22" s="27" customFormat="1" ht="15" customHeight="1" x14ac:dyDescent="0.25">
      <c r="A86" s="644"/>
      <c r="B86" s="645"/>
      <c r="C86" s="645"/>
      <c r="D86" s="645"/>
      <c r="E86" s="646"/>
      <c r="F86" s="245" t="s">
        <v>279</v>
      </c>
      <c r="G86" s="230"/>
      <c r="H86" s="246"/>
      <c r="I86" s="247"/>
      <c r="J86" s="227"/>
      <c r="K86" s="658">
        <v>0</v>
      </c>
      <c r="L86" s="660" t="s">
        <v>250</v>
      </c>
      <c r="M86" s="660" t="s">
        <v>281</v>
      </c>
      <c r="N86" s="660" t="s">
        <v>282</v>
      </c>
      <c r="O86" s="660"/>
      <c r="P86" s="660"/>
      <c r="Q86" s="660"/>
      <c r="R86" s="662"/>
      <c r="S86" s="630" t="s">
        <v>284</v>
      </c>
      <c r="T86" s="632">
        <v>3016000</v>
      </c>
      <c r="U86" s="634"/>
      <c r="V86" s="636">
        <f>K86*T86</f>
        <v>0</v>
      </c>
    </row>
    <row r="87" spans="1:22" s="27" customFormat="1" ht="15" customHeight="1" x14ac:dyDescent="0.25">
      <c r="A87" s="647"/>
      <c r="B87" s="648"/>
      <c r="C87" s="648"/>
      <c r="D87" s="648"/>
      <c r="E87" s="649"/>
      <c r="F87" s="238"/>
      <c r="G87" s="239" t="s">
        <v>280</v>
      </c>
      <c r="H87" s="240"/>
      <c r="I87" s="241"/>
      <c r="J87" s="227"/>
      <c r="K87" s="659"/>
      <c r="L87" s="661"/>
      <c r="M87" s="661"/>
      <c r="N87" s="661"/>
      <c r="O87" s="661"/>
      <c r="P87" s="661"/>
      <c r="Q87" s="661"/>
      <c r="R87" s="663"/>
      <c r="S87" s="664"/>
      <c r="T87" s="665"/>
      <c r="U87" s="666"/>
      <c r="V87" s="637"/>
    </row>
    <row r="88" spans="1:22" s="27" customFormat="1" ht="13.5" hidden="1" customHeight="1" x14ac:dyDescent="0.25">
      <c r="A88" s="113"/>
      <c r="B88" s="114"/>
      <c r="C88" s="114"/>
      <c r="D88" s="114"/>
      <c r="E88" s="115"/>
      <c r="F88" s="137"/>
      <c r="G88" s="129"/>
      <c r="H88" s="130"/>
      <c r="I88" s="130"/>
      <c r="J88" s="131"/>
      <c r="K88" s="132"/>
      <c r="L88" s="140"/>
      <c r="M88" s="140"/>
      <c r="N88" s="140"/>
      <c r="O88" s="140"/>
      <c r="P88" s="140"/>
      <c r="Q88" s="140"/>
      <c r="R88" s="140"/>
      <c r="S88" s="133"/>
      <c r="T88" s="217"/>
      <c r="U88" s="134"/>
      <c r="V88" s="139"/>
    </row>
    <row r="89" spans="1:22" s="27" customFormat="1" ht="13.5" hidden="1" customHeight="1" x14ac:dyDescent="0.25">
      <c r="A89" s="113"/>
      <c r="B89" s="114"/>
      <c r="C89" s="114"/>
      <c r="D89" s="114"/>
      <c r="E89" s="115"/>
      <c r="F89" s="137"/>
      <c r="G89" s="129"/>
      <c r="H89" s="130"/>
      <c r="I89" s="130"/>
      <c r="J89" s="131"/>
      <c r="K89" s="132"/>
      <c r="L89" s="140"/>
      <c r="M89" s="140"/>
      <c r="N89" s="140"/>
      <c r="O89" s="140"/>
      <c r="P89" s="140"/>
      <c r="Q89" s="140"/>
      <c r="R89" s="140"/>
      <c r="S89" s="133"/>
      <c r="T89" s="217"/>
      <c r="U89" s="134"/>
      <c r="V89" s="139"/>
    </row>
    <row r="90" spans="1:22" s="27" customFormat="1" ht="13.5" hidden="1" customHeight="1" x14ac:dyDescent="0.25">
      <c r="A90" s="113"/>
      <c r="B90" s="114"/>
      <c r="C90" s="114"/>
      <c r="D90" s="114"/>
      <c r="E90" s="115"/>
      <c r="F90" s="137"/>
      <c r="G90" s="129"/>
      <c r="H90" s="130"/>
      <c r="I90" s="130"/>
      <c r="J90" s="131"/>
      <c r="K90" s="132"/>
      <c r="L90" s="140"/>
      <c r="M90" s="140"/>
      <c r="N90" s="140"/>
      <c r="O90" s="140"/>
      <c r="P90" s="140"/>
      <c r="Q90" s="140"/>
      <c r="R90" s="140"/>
      <c r="S90" s="133"/>
      <c r="T90" s="217"/>
      <c r="U90" s="134"/>
      <c r="V90" s="139"/>
    </row>
    <row r="91" spans="1:22" s="27" customFormat="1" ht="13.5" hidden="1" customHeight="1" x14ac:dyDescent="0.25">
      <c r="A91" s="113"/>
      <c r="B91" s="114"/>
      <c r="C91" s="114"/>
      <c r="D91" s="114"/>
      <c r="E91" s="115"/>
      <c r="F91" s="137"/>
      <c r="G91" s="129"/>
      <c r="H91" s="130"/>
      <c r="I91" s="130"/>
      <c r="J91" s="131"/>
      <c r="K91" s="132"/>
      <c r="L91" s="140"/>
      <c r="M91" s="140"/>
      <c r="N91" s="140"/>
      <c r="O91" s="140"/>
      <c r="P91" s="140"/>
      <c r="Q91" s="140"/>
      <c r="R91" s="140"/>
      <c r="S91" s="133"/>
      <c r="T91" s="217"/>
      <c r="U91" s="134"/>
      <c r="V91" s="139"/>
    </row>
    <row r="92" spans="1:22" s="27" customFormat="1" ht="13.5" hidden="1" customHeight="1" x14ac:dyDescent="0.25">
      <c r="A92" s="113"/>
      <c r="B92" s="114"/>
      <c r="C92" s="114"/>
      <c r="D92" s="114"/>
      <c r="E92" s="115"/>
      <c r="F92" s="137"/>
      <c r="G92" s="129"/>
      <c r="H92" s="130"/>
      <c r="I92" s="130"/>
      <c r="J92" s="131"/>
      <c r="K92" s="132"/>
      <c r="L92" s="140"/>
      <c r="M92" s="140"/>
      <c r="N92" s="140"/>
      <c r="O92" s="140"/>
      <c r="P92" s="140"/>
      <c r="Q92" s="140"/>
      <c r="R92" s="140"/>
      <c r="S92" s="133"/>
      <c r="T92" s="217"/>
      <c r="U92" s="134"/>
      <c r="V92" s="139"/>
    </row>
    <row r="93" spans="1:22" s="27" customFormat="1" ht="13.5" hidden="1" customHeight="1" x14ac:dyDescent="0.25">
      <c r="A93" s="113"/>
      <c r="B93" s="114"/>
      <c r="C93" s="114"/>
      <c r="D93" s="114"/>
      <c r="E93" s="115"/>
      <c r="F93" s="137"/>
      <c r="G93" s="129"/>
      <c r="H93" s="130"/>
      <c r="I93" s="130"/>
      <c r="J93" s="131"/>
      <c r="K93" s="132"/>
      <c r="L93" s="140"/>
      <c r="M93" s="140"/>
      <c r="N93" s="140"/>
      <c r="O93" s="140"/>
      <c r="P93" s="140"/>
      <c r="Q93" s="140"/>
      <c r="R93" s="140"/>
      <c r="S93" s="133"/>
      <c r="T93" s="217"/>
      <c r="U93" s="134"/>
      <c r="V93" s="139"/>
    </row>
    <row r="94" spans="1:22" s="27" customFormat="1" ht="13.5" hidden="1" customHeight="1" x14ac:dyDescent="0.25">
      <c r="A94" s="113"/>
      <c r="B94" s="114"/>
      <c r="C94" s="114"/>
      <c r="D94" s="114"/>
      <c r="E94" s="115"/>
      <c r="F94" s="137"/>
      <c r="G94" s="129"/>
      <c r="H94" s="130"/>
      <c r="I94" s="130"/>
      <c r="J94" s="131"/>
      <c r="K94" s="140"/>
      <c r="L94" s="140"/>
      <c r="M94" s="140"/>
      <c r="N94" s="140"/>
      <c r="O94" s="140"/>
      <c r="P94" s="140"/>
      <c r="Q94" s="140"/>
      <c r="R94" s="140"/>
      <c r="S94" s="133"/>
      <c r="T94" s="217"/>
      <c r="U94" s="134"/>
      <c r="V94" s="139"/>
    </row>
    <row r="95" spans="1:22" s="27" customFormat="1" ht="13.5" hidden="1" customHeight="1" x14ac:dyDescent="0.25">
      <c r="A95" s="113"/>
      <c r="B95" s="114"/>
      <c r="C95" s="114"/>
      <c r="D95" s="114"/>
      <c r="E95" s="115"/>
      <c r="F95" s="137"/>
      <c r="G95" s="129"/>
      <c r="H95" s="130"/>
      <c r="I95" s="130"/>
      <c r="J95" s="131"/>
      <c r="K95" s="140"/>
      <c r="L95" s="140"/>
      <c r="M95" s="140"/>
      <c r="N95" s="140"/>
      <c r="O95" s="140"/>
      <c r="P95" s="140"/>
      <c r="Q95" s="140"/>
      <c r="R95" s="140"/>
      <c r="S95" s="133"/>
      <c r="T95" s="217"/>
      <c r="U95" s="134"/>
      <c r="V95" s="139"/>
    </row>
    <row r="96" spans="1:22" s="27" customFormat="1" ht="10.5" hidden="1" customHeight="1" x14ac:dyDescent="0.25">
      <c r="A96" s="113"/>
      <c r="B96" s="114"/>
      <c r="C96" s="114"/>
      <c r="D96" s="114"/>
      <c r="E96" s="115"/>
      <c r="F96" s="137"/>
      <c r="G96" s="129"/>
      <c r="H96" s="130"/>
      <c r="I96" s="130"/>
      <c r="J96" s="131"/>
      <c r="K96" s="140"/>
      <c r="L96" s="140"/>
      <c r="M96" s="140"/>
      <c r="N96" s="140"/>
      <c r="O96" s="140"/>
      <c r="P96" s="140"/>
      <c r="Q96" s="140"/>
      <c r="R96" s="140"/>
      <c r="S96" s="133"/>
      <c r="T96" s="217"/>
      <c r="U96" s="134"/>
      <c r="V96" s="139"/>
    </row>
    <row r="97" spans="1:22" s="27" customFormat="1" ht="13.5" hidden="1" customHeight="1" x14ac:dyDescent="0.25">
      <c r="A97" s="138"/>
      <c r="B97" s="115"/>
      <c r="C97" s="115"/>
      <c r="D97" s="115"/>
      <c r="E97" s="115"/>
      <c r="F97" s="137"/>
      <c r="G97" s="129"/>
      <c r="H97" s="130"/>
      <c r="I97" s="130"/>
      <c r="J97" s="131"/>
      <c r="K97" s="132"/>
      <c r="L97" s="140"/>
      <c r="M97" s="140"/>
      <c r="N97" s="140"/>
      <c r="O97" s="140"/>
      <c r="P97" s="140"/>
      <c r="Q97" s="140"/>
      <c r="R97" s="140"/>
      <c r="S97" s="133"/>
      <c r="T97" s="217"/>
      <c r="U97" s="134"/>
      <c r="V97" s="139"/>
    </row>
    <row r="98" spans="1:22" s="27" customFormat="1" ht="13.5" hidden="1" customHeight="1" x14ac:dyDescent="0.25">
      <c r="A98" s="113"/>
      <c r="B98" s="114"/>
      <c r="C98" s="114"/>
      <c r="D98" s="114"/>
      <c r="E98" s="115"/>
      <c r="F98" s="136"/>
      <c r="G98" s="143"/>
      <c r="H98" s="130"/>
      <c r="I98" s="130"/>
      <c r="J98" s="131"/>
      <c r="K98" s="132"/>
      <c r="L98" s="140"/>
      <c r="M98" s="140"/>
      <c r="N98" s="140"/>
      <c r="O98" s="140"/>
      <c r="P98" s="140"/>
      <c r="Q98" s="140"/>
      <c r="R98" s="140"/>
      <c r="S98" s="133"/>
      <c r="T98" s="217"/>
      <c r="U98" s="134"/>
      <c r="V98" s="135"/>
    </row>
    <row r="99" spans="1:22" s="27" customFormat="1" ht="13.5" hidden="1" customHeight="1" x14ac:dyDescent="0.25">
      <c r="A99" s="138"/>
      <c r="B99" s="115"/>
      <c r="C99" s="115"/>
      <c r="D99" s="115"/>
      <c r="E99" s="115"/>
      <c r="F99" s="137"/>
      <c r="G99" s="143"/>
      <c r="H99" s="130"/>
      <c r="I99" s="130"/>
      <c r="J99" s="131"/>
      <c r="K99" s="132"/>
      <c r="L99" s="140"/>
      <c r="M99" s="140"/>
      <c r="N99" s="140"/>
      <c r="O99" s="140"/>
      <c r="P99" s="140"/>
      <c r="Q99" s="140"/>
      <c r="R99" s="140"/>
      <c r="S99" s="133"/>
      <c r="T99" s="217"/>
      <c r="U99" s="134"/>
      <c r="V99" s="139"/>
    </row>
    <row r="100" spans="1:22" s="27" customFormat="1" ht="13.5" hidden="1" customHeight="1" x14ac:dyDescent="0.25">
      <c r="A100" s="138"/>
      <c r="B100" s="115"/>
      <c r="C100" s="115"/>
      <c r="D100" s="115"/>
      <c r="E100" s="115"/>
      <c r="F100" s="137"/>
      <c r="G100" s="143"/>
      <c r="H100" s="130"/>
      <c r="I100" s="130"/>
      <c r="J100" s="131"/>
      <c r="K100" s="132"/>
      <c r="L100" s="140"/>
      <c r="M100" s="140"/>
      <c r="N100" s="140"/>
      <c r="O100" s="140"/>
      <c r="P100" s="140"/>
      <c r="Q100" s="140"/>
      <c r="R100" s="140"/>
      <c r="S100" s="133"/>
      <c r="T100" s="217"/>
      <c r="U100" s="134"/>
      <c r="V100" s="139"/>
    </row>
    <row r="101" spans="1:22" s="27" customFormat="1" ht="13.5" hidden="1" customHeight="1" x14ac:dyDescent="0.25">
      <c r="A101" s="138"/>
      <c r="B101" s="115"/>
      <c r="C101" s="115"/>
      <c r="D101" s="115"/>
      <c r="E101" s="115"/>
      <c r="F101" s="137"/>
      <c r="G101" s="143"/>
      <c r="H101" s="130"/>
      <c r="I101" s="130"/>
      <c r="J101" s="131"/>
      <c r="K101" s="132"/>
      <c r="L101" s="140"/>
      <c r="M101" s="140"/>
      <c r="N101" s="140"/>
      <c r="O101" s="140"/>
      <c r="P101" s="140"/>
      <c r="Q101" s="140"/>
      <c r="R101" s="140"/>
      <c r="S101" s="133"/>
      <c r="T101" s="217"/>
      <c r="U101" s="134"/>
      <c r="V101" s="139"/>
    </row>
    <row r="102" spans="1:22" s="27" customFormat="1" ht="13.5" hidden="1" customHeight="1" x14ac:dyDescent="0.25">
      <c r="A102" s="138"/>
      <c r="B102" s="115"/>
      <c r="C102" s="115"/>
      <c r="D102" s="115"/>
      <c r="E102" s="115"/>
      <c r="F102" s="137"/>
      <c r="G102" s="117"/>
      <c r="H102" s="130"/>
      <c r="I102" s="130"/>
      <c r="J102" s="131"/>
      <c r="K102" s="132"/>
      <c r="L102" s="140"/>
      <c r="M102" s="140"/>
      <c r="N102" s="140"/>
      <c r="O102" s="140"/>
      <c r="P102" s="140"/>
      <c r="Q102" s="140"/>
      <c r="R102" s="140"/>
      <c r="S102" s="133"/>
      <c r="T102" s="217"/>
      <c r="U102" s="134"/>
      <c r="V102" s="139"/>
    </row>
    <row r="103" spans="1:22" s="27" customFormat="1" ht="13.5" hidden="1" customHeight="1" x14ac:dyDescent="0.25">
      <c r="A103" s="176"/>
      <c r="B103" s="177"/>
      <c r="C103" s="177"/>
      <c r="D103" s="177"/>
      <c r="E103" s="177"/>
      <c r="F103" s="321"/>
      <c r="G103" s="295"/>
      <c r="H103" s="292"/>
      <c r="I103" s="292"/>
      <c r="J103" s="322"/>
      <c r="K103" s="323"/>
      <c r="L103" s="324"/>
      <c r="M103" s="324"/>
      <c r="N103" s="324"/>
      <c r="O103" s="324"/>
      <c r="P103" s="324"/>
      <c r="Q103" s="324"/>
      <c r="R103" s="324"/>
      <c r="S103" s="325"/>
      <c r="T103" s="326"/>
      <c r="U103" s="327"/>
      <c r="V103" s="328"/>
    </row>
    <row r="104" spans="1:22" s="27" customFormat="1" ht="13.5" x14ac:dyDescent="0.25">
      <c r="A104" s="329"/>
      <c r="B104" s="330"/>
      <c r="C104" s="330"/>
      <c r="D104" s="330"/>
      <c r="E104" s="336"/>
      <c r="F104" s="342" t="s">
        <v>407</v>
      </c>
      <c r="G104" s="343"/>
      <c r="H104" s="333"/>
      <c r="I104" s="337"/>
      <c r="J104" s="333"/>
      <c r="K104" s="334"/>
      <c r="L104" s="334"/>
      <c r="M104" s="334"/>
      <c r="N104" s="334"/>
      <c r="O104" s="334"/>
      <c r="P104" s="334"/>
      <c r="Q104" s="334"/>
      <c r="R104" s="334"/>
      <c r="S104" s="339"/>
      <c r="T104" s="334"/>
      <c r="U104" s="340"/>
      <c r="V104" s="344">
        <f>SUM(V105:V106)</f>
        <v>2239790</v>
      </c>
    </row>
    <row r="105" spans="1:22" s="27" customFormat="1" ht="13.5" x14ac:dyDescent="0.25">
      <c r="A105" s="329"/>
      <c r="B105" s="330"/>
      <c r="C105" s="330"/>
      <c r="D105" s="330"/>
      <c r="E105" s="336"/>
      <c r="F105" s="331"/>
      <c r="G105" s="332" t="s">
        <v>408</v>
      </c>
      <c r="H105" s="333"/>
      <c r="I105" s="337"/>
      <c r="J105" s="333"/>
      <c r="K105" s="334">
        <v>1</v>
      </c>
      <c r="L105" s="334" t="s">
        <v>251</v>
      </c>
      <c r="M105" s="334">
        <v>5</v>
      </c>
      <c r="N105" s="334" t="s">
        <v>409</v>
      </c>
      <c r="O105" s="334" t="s">
        <v>251</v>
      </c>
      <c r="P105" s="334">
        <v>4</v>
      </c>
      <c r="Q105" s="334" t="s">
        <v>410</v>
      </c>
      <c r="R105" s="334"/>
      <c r="S105" s="339" t="s">
        <v>409</v>
      </c>
      <c r="T105" s="334">
        <v>37276</v>
      </c>
      <c r="U105" s="340"/>
      <c r="V105" s="335">
        <f>K105*M105*P105*T105</f>
        <v>745520</v>
      </c>
    </row>
    <row r="106" spans="1:22" s="27" customFormat="1" ht="13.5" x14ac:dyDescent="0.25">
      <c r="A106" s="329"/>
      <c r="B106" s="330"/>
      <c r="C106" s="330"/>
      <c r="D106" s="330"/>
      <c r="E106" s="336"/>
      <c r="F106" s="331"/>
      <c r="G106" s="332" t="s">
        <v>411</v>
      </c>
      <c r="H106" s="333"/>
      <c r="I106" s="337"/>
      <c r="J106" s="333"/>
      <c r="K106" s="334">
        <v>2</v>
      </c>
      <c r="L106" s="334" t="s">
        <v>251</v>
      </c>
      <c r="M106" s="334">
        <v>5</v>
      </c>
      <c r="N106" s="334" t="s">
        <v>409</v>
      </c>
      <c r="O106" s="334" t="s">
        <v>251</v>
      </c>
      <c r="P106" s="334">
        <v>1</v>
      </c>
      <c r="Q106" s="334" t="s">
        <v>357</v>
      </c>
      <c r="R106" s="334"/>
      <c r="S106" s="339" t="s">
        <v>409</v>
      </c>
      <c r="T106" s="334">
        <v>149427</v>
      </c>
      <c r="U106" s="340"/>
      <c r="V106" s="335">
        <f>K106*M106*P106*T106</f>
        <v>1494270</v>
      </c>
    </row>
    <row r="107" spans="1:22" s="27" customFormat="1" ht="14.25" thickBot="1" x14ac:dyDescent="0.3">
      <c r="A107" s="176"/>
      <c r="B107" s="177"/>
      <c r="C107" s="177"/>
      <c r="D107" s="177"/>
      <c r="E107" s="299"/>
      <c r="F107" s="294"/>
      <c r="G107" s="295"/>
      <c r="H107" s="107"/>
      <c r="I107" s="338"/>
      <c r="J107" s="107"/>
      <c r="K107" s="224"/>
      <c r="L107" s="224"/>
      <c r="M107" s="224"/>
      <c r="N107" s="224"/>
      <c r="O107" s="224"/>
      <c r="P107" s="224"/>
      <c r="Q107" s="224"/>
      <c r="R107" s="224"/>
      <c r="S107" s="110"/>
      <c r="T107" s="224"/>
      <c r="U107" s="341"/>
      <c r="V107" s="112"/>
    </row>
    <row r="108" spans="1:22" s="27" customFormat="1" ht="15.75" customHeight="1" thickBot="1" x14ac:dyDescent="0.25">
      <c r="A108" s="221"/>
      <c r="B108" s="34"/>
      <c r="C108" s="34"/>
      <c r="D108" s="34"/>
      <c r="E108" s="34"/>
      <c r="F108" s="34"/>
      <c r="G108" s="34"/>
      <c r="H108" s="219"/>
      <c r="I108" s="219"/>
      <c r="J108" s="219"/>
      <c r="K108" s="673" t="s">
        <v>232</v>
      </c>
      <c r="L108" s="673"/>
      <c r="M108" s="673"/>
      <c r="N108" s="673"/>
      <c r="O108" s="673"/>
      <c r="P108" s="673"/>
      <c r="Q108" s="673"/>
      <c r="R108" s="673"/>
      <c r="S108" s="673"/>
      <c r="T108" s="673"/>
      <c r="U108" s="673"/>
      <c r="V108" s="220">
        <f>V33</f>
        <v>199739790</v>
      </c>
    </row>
    <row r="109" spans="1:22" s="27" customFormat="1" ht="11.25" x14ac:dyDescent="0.2">
      <c r="A109" s="674" t="s">
        <v>233</v>
      </c>
      <c r="B109" s="674"/>
      <c r="C109" s="674"/>
      <c r="D109" s="674"/>
      <c r="E109" s="674"/>
      <c r="F109" s="674"/>
      <c r="G109" s="674"/>
      <c r="H109" s="33"/>
      <c r="I109" s="33"/>
      <c r="J109" s="34"/>
      <c r="K109" s="35"/>
      <c r="L109" s="35"/>
      <c r="M109" s="35"/>
      <c r="N109" s="35"/>
      <c r="O109" s="35"/>
      <c r="P109" s="35"/>
      <c r="Q109" s="35"/>
      <c r="R109" s="35"/>
      <c r="S109" s="36"/>
      <c r="T109" s="36"/>
      <c r="U109" s="36"/>
      <c r="V109" s="148"/>
    </row>
    <row r="110" spans="1:22" s="27" customFormat="1" ht="15" customHeight="1" x14ac:dyDescent="0.2">
      <c r="A110" s="667" t="s">
        <v>234</v>
      </c>
      <c r="B110" s="668"/>
      <c r="C110" s="668"/>
      <c r="D110" s="668"/>
      <c r="E110" s="668"/>
      <c r="F110" s="669"/>
      <c r="G110" s="222"/>
      <c r="H110" s="33"/>
      <c r="I110" s="33"/>
      <c r="J110" s="33"/>
      <c r="K110" s="552"/>
      <c r="L110" s="552"/>
      <c r="M110" s="552"/>
      <c r="N110" s="552"/>
      <c r="O110" s="552"/>
      <c r="P110" s="552"/>
      <c r="Q110" s="552"/>
      <c r="R110" s="552"/>
      <c r="S110" s="552"/>
      <c r="T110" s="552"/>
      <c r="U110" s="552"/>
      <c r="V110" s="553"/>
    </row>
    <row r="111" spans="1:22" s="27" customFormat="1" ht="15" customHeight="1" x14ac:dyDescent="0.2">
      <c r="A111" s="667" t="s">
        <v>235</v>
      </c>
      <c r="B111" s="668"/>
      <c r="C111" s="668"/>
      <c r="D111" s="668"/>
      <c r="E111" s="668"/>
      <c r="F111" s="669"/>
      <c r="G111" s="222"/>
      <c r="H111" s="33"/>
      <c r="I111" s="33"/>
      <c r="J111" s="33"/>
      <c r="K111" s="84"/>
      <c r="L111" s="84"/>
      <c r="M111" s="84"/>
      <c r="N111" s="84"/>
      <c r="O111" s="84"/>
      <c r="P111" s="84"/>
      <c r="Q111" s="84"/>
      <c r="R111" s="84"/>
      <c r="S111" s="84"/>
      <c r="T111" s="84"/>
      <c r="U111" s="84"/>
      <c r="V111" s="149"/>
    </row>
    <row r="112" spans="1:22" s="27" customFormat="1" ht="15" customHeight="1" x14ac:dyDescent="0.2">
      <c r="A112" s="667" t="s">
        <v>236</v>
      </c>
      <c r="B112" s="668"/>
      <c r="C112" s="668"/>
      <c r="D112" s="668"/>
      <c r="E112" s="668"/>
      <c r="F112" s="669"/>
      <c r="G112" s="222"/>
      <c r="H112" s="33"/>
      <c r="I112" s="33"/>
      <c r="J112" s="33"/>
      <c r="K112" s="552"/>
      <c r="L112" s="552"/>
      <c r="M112" s="552"/>
      <c r="N112" s="552"/>
      <c r="O112" s="552"/>
      <c r="P112" s="552"/>
      <c r="Q112" s="552"/>
      <c r="R112" s="552"/>
      <c r="S112" s="552"/>
      <c r="T112" s="552"/>
      <c r="U112" s="552"/>
      <c r="V112" s="553"/>
    </row>
    <row r="113" spans="1:22" s="27" customFormat="1" ht="15" customHeight="1" x14ac:dyDescent="0.2">
      <c r="A113" s="667" t="s">
        <v>237</v>
      </c>
      <c r="B113" s="668"/>
      <c r="C113" s="668"/>
      <c r="D113" s="668"/>
      <c r="E113" s="668"/>
      <c r="F113" s="669"/>
      <c r="G113" s="222"/>
      <c r="H113" s="670" t="s">
        <v>246</v>
      </c>
      <c r="I113" s="671"/>
      <c r="J113" s="671"/>
      <c r="K113" s="671"/>
      <c r="L113" s="671"/>
      <c r="M113" s="671"/>
      <c r="N113" s="671"/>
      <c r="O113" s="671"/>
      <c r="P113" s="671"/>
      <c r="Q113" s="671"/>
      <c r="R113" s="671"/>
      <c r="S113" s="671"/>
      <c r="T113" s="671"/>
      <c r="U113" s="671"/>
      <c r="V113" s="672"/>
    </row>
    <row r="114" spans="1:22" s="27" customFormat="1" ht="15" customHeight="1" x14ac:dyDescent="0.2">
      <c r="A114" s="667" t="s">
        <v>238</v>
      </c>
      <c r="B114" s="668"/>
      <c r="C114" s="668"/>
      <c r="D114" s="668"/>
      <c r="E114" s="668"/>
      <c r="F114" s="669"/>
      <c r="G114" s="222"/>
      <c r="H114" s="670" t="s">
        <v>247</v>
      </c>
      <c r="I114" s="671"/>
      <c r="J114" s="671"/>
      <c r="K114" s="671"/>
      <c r="L114" s="671"/>
      <c r="M114" s="671"/>
      <c r="N114" s="671"/>
      <c r="O114" s="671"/>
      <c r="P114" s="671"/>
      <c r="Q114" s="671"/>
      <c r="R114" s="671"/>
      <c r="S114" s="671"/>
      <c r="T114" s="671"/>
      <c r="U114" s="671"/>
      <c r="V114" s="672"/>
    </row>
    <row r="115" spans="1:22" s="27" customFormat="1" ht="15" customHeight="1" x14ac:dyDescent="0.2">
      <c r="A115" s="667" t="s">
        <v>239</v>
      </c>
      <c r="B115" s="668"/>
      <c r="C115" s="668"/>
      <c r="D115" s="668"/>
      <c r="E115" s="668"/>
      <c r="F115" s="669"/>
      <c r="G115" s="222"/>
      <c r="H115" s="33"/>
      <c r="I115" s="33"/>
      <c r="J115" s="33"/>
      <c r="K115" s="37" t="s">
        <v>104</v>
      </c>
      <c r="L115" s="37"/>
      <c r="M115" s="37"/>
      <c r="N115" s="37"/>
      <c r="O115" s="37"/>
      <c r="P115" s="37"/>
      <c r="Q115" s="37"/>
      <c r="R115" s="37"/>
      <c r="S115" s="38"/>
      <c r="T115" s="38"/>
      <c r="U115" s="38"/>
      <c r="V115" s="150"/>
    </row>
    <row r="116" spans="1:22" s="27" customFormat="1" ht="15" customHeight="1" x14ac:dyDescent="0.2">
      <c r="A116" s="667" t="s">
        <v>240</v>
      </c>
      <c r="B116" s="668"/>
      <c r="C116" s="668"/>
      <c r="D116" s="668"/>
      <c r="E116" s="668"/>
      <c r="F116" s="669"/>
      <c r="G116" s="222"/>
      <c r="H116" s="33"/>
      <c r="I116" s="33"/>
      <c r="J116" s="33"/>
      <c r="K116" s="38"/>
      <c r="L116" s="38"/>
      <c r="M116" s="38"/>
      <c r="N116" s="38"/>
      <c r="O116" s="38"/>
      <c r="P116" s="38"/>
      <c r="Q116" s="38"/>
      <c r="R116" s="38"/>
      <c r="S116" s="38"/>
      <c r="T116" s="38"/>
      <c r="U116" s="38"/>
      <c r="V116" s="150"/>
    </row>
    <row r="117" spans="1:22" s="27" customFormat="1" ht="15" customHeight="1" x14ac:dyDescent="0.2">
      <c r="A117" s="667" t="s">
        <v>241</v>
      </c>
      <c r="B117" s="668"/>
      <c r="C117" s="668"/>
      <c r="D117" s="668"/>
      <c r="E117" s="668"/>
      <c r="F117" s="669"/>
      <c r="G117" s="222"/>
      <c r="H117" s="670" t="s">
        <v>248</v>
      </c>
      <c r="I117" s="671"/>
      <c r="J117" s="671"/>
      <c r="K117" s="671"/>
      <c r="L117" s="671"/>
      <c r="M117" s="671"/>
      <c r="N117" s="671"/>
      <c r="O117" s="671"/>
      <c r="P117" s="671"/>
      <c r="Q117" s="671"/>
      <c r="R117" s="671"/>
      <c r="S117" s="671"/>
      <c r="T117" s="671"/>
      <c r="U117" s="671"/>
      <c r="V117" s="672"/>
    </row>
    <row r="118" spans="1:22" s="27" customFormat="1" ht="15" customHeight="1" x14ac:dyDescent="0.2">
      <c r="A118" s="667" t="s">
        <v>242</v>
      </c>
      <c r="B118" s="668"/>
      <c r="C118" s="668"/>
      <c r="D118" s="668"/>
      <c r="E118" s="668"/>
      <c r="F118" s="669"/>
      <c r="G118" s="222"/>
      <c r="H118" s="670" t="s">
        <v>249</v>
      </c>
      <c r="I118" s="671"/>
      <c r="J118" s="671"/>
      <c r="K118" s="671"/>
      <c r="L118" s="671"/>
      <c r="M118" s="671"/>
      <c r="N118" s="671"/>
      <c r="O118" s="671"/>
      <c r="P118" s="671"/>
      <c r="Q118" s="671"/>
      <c r="R118" s="671"/>
      <c r="S118" s="671"/>
      <c r="T118" s="671"/>
      <c r="U118" s="671"/>
      <c r="V118" s="672"/>
    </row>
    <row r="119" spans="1:22" s="27" customFormat="1" ht="15" customHeight="1" x14ac:dyDescent="0.2">
      <c r="A119" s="667" t="s">
        <v>243</v>
      </c>
      <c r="B119" s="668"/>
      <c r="C119" s="668"/>
      <c r="D119" s="668"/>
      <c r="E119" s="668"/>
      <c r="F119" s="669"/>
      <c r="G119" s="222"/>
      <c r="H119" s="33"/>
      <c r="I119" s="33"/>
      <c r="J119" s="33"/>
      <c r="K119" s="556"/>
      <c r="L119" s="556"/>
      <c r="M119" s="556"/>
      <c r="N119" s="556"/>
      <c r="O119" s="556"/>
      <c r="P119" s="556"/>
      <c r="Q119" s="556"/>
      <c r="R119" s="556"/>
      <c r="S119" s="557"/>
      <c r="T119" s="557"/>
      <c r="U119" s="557"/>
      <c r="V119" s="558"/>
    </row>
    <row r="120" spans="1:22" s="27" customFormat="1" ht="15" customHeight="1" x14ac:dyDescent="0.2">
      <c r="A120" s="667" t="s">
        <v>244</v>
      </c>
      <c r="B120" s="668"/>
      <c r="C120" s="668"/>
      <c r="D120" s="668"/>
      <c r="E120" s="668"/>
      <c r="F120" s="669"/>
      <c r="G120" s="222"/>
      <c r="H120" s="33"/>
      <c r="I120" s="33"/>
      <c r="J120" s="33"/>
      <c r="K120" s="209"/>
      <c r="L120" s="209"/>
      <c r="M120" s="209"/>
      <c r="N120" s="209"/>
      <c r="O120" s="209"/>
      <c r="P120" s="209"/>
      <c r="Q120" s="209"/>
      <c r="R120" s="209"/>
      <c r="S120" s="38"/>
      <c r="T120" s="38"/>
      <c r="U120" s="38"/>
      <c r="V120" s="150"/>
    </row>
    <row r="121" spans="1:22" s="27" customFormat="1" ht="15" customHeight="1" x14ac:dyDescent="0.2">
      <c r="A121" s="675" t="s">
        <v>245</v>
      </c>
      <c r="B121" s="676"/>
      <c r="C121" s="676"/>
      <c r="D121" s="676"/>
      <c r="E121" s="676"/>
      <c r="F121" s="677"/>
      <c r="G121" s="222"/>
      <c r="H121" s="33"/>
      <c r="I121" s="33"/>
      <c r="J121" s="33"/>
      <c r="K121" s="568"/>
      <c r="L121" s="568"/>
      <c r="M121" s="568"/>
      <c r="N121" s="568"/>
      <c r="O121" s="568"/>
      <c r="P121" s="568"/>
      <c r="Q121" s="568"/>
      <c r="R121" s="568"/>
      <c r="S121" s="568"/>
      <c r="T121" s="568"/>
      <c r="U121" s="568"/>
      <c r="V121" s="569"/>
    </row>
    <row r="122" spans="1:22" s="27" customFormat="1" ht="17.100000000000001" customHeight="1" x14ac:dyDescent="0.2">
      <c r="A122" s="678" t="s">
        <v>6</v>
      </c>
      <c r="B122" s="679"/>
      <c r="C122" s="679"/>
      <c r="D122" s="679"/>
      <c r="E122" s="679"/>
      <c r="F122" s="680"/>
      <c r="G122" s="222"/>
      <c r="H122" s="41"/>
      <c r="I122" s="41"/>
      <c r="J122" s="41"/>
      <c r="K122" s="85"/>
      <c r="L122" s="85"/>
      <c r="M122" s="85"/>
      <c r="N122" s="85"/>
      <c r="O122" s="85"/>
      <c r="P122" s="85"/>
      <c r="Q122" s="85"/>
      <c r="R122" s="85"/>
      <c r="S122" s="85"/>
      <c r="T122" s="85"/>
      <c r="U122" s="85"/>
      <c r="V122" s="151"/>
    </row>
    <row r="123" spans="1:22" s="27" customFormat="1" ht="17.100000000000001" hidden="1" customHeight="1" x14ac:dyDescent="0.2">
      <c r="A123" s="42" t="s">
        <v>45</v>
      </c>
      <c r="B123" s="43"/>
      <c r="C123" s="89"/>
      <c r="D123" s="44"/>
      <c r="E123" s="44"/>
      <c r="F123" s="44" t="s">
        <v>10</v>
      </c>
      <c r="G123" s="44"/>
      <c r="H123" s="44"/>
      <c r="I123" s="44"/>
      <c r="J123" s="44"/>
      <c r="K123" s="89"/>
      <c r="L123" s="89"/>
      <c r="M123" s="89"/>
      <c r="N123" s="89"/>
      <c r="O123" s="89"/>
      <c r="P123" s="89"/>
      <c r="Q123" s="89"/>
      <c r="R123" s="89"/>
      <c r="S123" s="44"/>
      <c r="T123" s="44"/>
      <c r="U123" s="44"/>
      <c r="V123" s="152"/>
    </row>
    <row r="124" spans="1:22" s="27" customFormat="1" ht="11.25" hidden="1" x14ac:dyDescent="0.2">
      <c r="A124" s="42" t="s">
        <v>46</v>
      </c>
      <c r="B124" s="43"/>
      <c r="C124" s="89"/>
      <c r="D124" s="44"/>
      <c r="E124" s="44"/>
      <c r="F124" s="44" t="s">
        <v>10</v>
      </c>
      <c r="G124" s="44"/>
      <c r="H124" s="44"/>
      <c r="I124" s="44"/>
      <c r="J124" s="44"/>
      <c r="K124" s="89"/>
      <c r="L124" s="89"/>
      <c r="M124" s="89"/>
      <c r="N124" s="89"/>
      <c r="O124" s="89"/>
      <c r="P124" s="89"/>
      <c r="Q124" s="89"/>
      <c r="R124" s="89"/>
      <c r="S124" s="44"/>
      <c r="T124" s="44"/>
      <c r="U124" s="44"/>
      <c r="V124" s="152"/>
    </row>
    <row r="125" spans="1:22" hidden="1" x14ac:dyDescent="0.25">
      <c r="A125" s="42" t="s">
        <v>47</v>
      </c>
      <c r="B125" s="43"/>
      <c r="C125" s="89"/>
      <c r="D125" s="44"/>
      <c r="E125" s="44"/>
      <c r="F125" s="44" t="s">
        <v>10</v>
      </c>
      <c r="G125" s="44"/>
      <c r="H125" s="44"/>
      <c r="I125" s="44"/>
      <c r="J125" s="44"/>
      <c r="K125" s="89"/>
      <c r="L125" s="89"/>
      <c r="M125" s="89"/>
      <c r="N125" s="89"/>
      <c r="O125" s="89"/>
      <c r="P125" s="89"/>
      <c r="Q125" s="89"/>
      <c r="R125" s="89"/>
      <c r="S125" s="44"/>
      <c r="T125" s="44"/>
      <c r="U125" s="44"/>
      <c r="V125" s="152"/>
    </row>
    <row r="126" spans="1:22" hidden="1" x14ac:dyDescent="0.25">
      <c r="A126" s="42"/>
      <c r="B126" s="43"/>
      <c r="C126" s="44"/>
      <c r="D126" s="44"/>
      <c r="E126" s="44"/>
      <c r="F126" s="44"/>
      <c r="G126" s="44"/>
      <c r="H126" s="44"/>
      <c r="I126" s="44"/>
      <c r="J126" s="44"/>
      <c r="K126" s="89"/>
      <c r="L126" s="89"/>
      <c r="M126" s="89"/>
      <c r="N126" s="89"/>
      <c r="O126" s="89"/>
      <c r="P126" s="89"/>
      <c r="Q126" s="89"/>
      <c r="R126" s="89"/>
      <c r="S126" s="44"/>
      <c r="T126" s="44"/>
      <c r="U126" s="44"/>
      <c r="V126" s="152"/>
    </row>
    <row r="127" spans="1:22" hidden="1" x14ac:dyDescent="0.25">
      <c r="A127" s="42"/>
      <c r="B127" s="43"/>
      <c r="C127" s="44"/>
      <c r="D127" s="44"/>
      <c r="E127" s="44"/>
      <c r="F127" s="44"/>
      <c r="G127" s="44"/>
      <c r="H127" s="44"/>
      <c r="I127" s="44"/>
      <c r="J127" s="44"/>
      <c r="K127" s="89"/>
      <c r="L127" s="89"/>
      <c r="M127" s="89"/>
      <c r="N127" s="89"/>
      <c r="O127" s="89"/>
      <c r="P127" s="89"/>
      <c r="Q127" s="89"/>
      <c r="R127" s="89"/>
      <c r="S127" s="44"/>
      <c r="T127" s="44"/>
      <c r="U127" s="44"/>
      <c r="V127" s="152"/>
    </row>
    <row r="128" spans="1:22" hidden="1" x14ac:dyDescent="0.25">
      <c r="A128" s="45"/>
      <c r="B128" s="46"/>
      <c r="C128" s="47"/>
      <c r="D128" s="47"/>
      <c r="E128" s="47"/>
      <c r="F128" s="47"/>
      <c r="G128" s="47"/>
      <c r="H128" s="47"/>
      <c r="I128" s="47"/>
      <c r="J128" s="47"/>
      <c r="K128" s="48"/>
      <c r="L128" s="48"/>
      <c r="M128" s="48"/>
      <c r="N128" s="48"/>
      <c r="O128" s="48"/>
      <c r="P128" s="48"/>
      <c r="Q128" s="48"/>
      <c r="R128" s="48"/>
      <c r="S128" s="47"/>
      <c r="T128" s="47"/>
      <c r="U128" s="47"/>
      <c r="V128" s="153"/>
    </row>
    <row r="129" spans="1:22" ht="15.75" hidden="1" thickBot="1" x14ac:dyDescent="0.3">
      <c r="A129" s="49" t="s">
        <v>48</v>
      </c>
      <c r="B129" s="50"/>
      <c r="C129" s="50"/>
      <c r="D129" s="50"/>
      <c r="E129" s="50"/>
      <c r="F129" s="50"/>
      <c r="G129" s="50"/>
      <c r="H129" s="50"/>
      <c r="I129" s="50"/>
      <c r="J129" s="51"/>
      <c r="K129" s="51"/>
      <c r="L129" s="51"/>
      <c r="M129" s="51"/>
      <c r="N129" s="51"/>
      <c r="O129" s="51"/>
      <c r="P129" s="51"/>
      <c r="Q129" s="51"/>
      <c r="R129" s="51"/>
      <c r="S129" s="51"/>
      <c r="T129" s="51"/>
      <c r="U129" s="51"/>
      <c r="V129" s="154"/>
    </row>
    <row r="130" spans="1:22" hidden="1" x14ac:dyDescent="0.25">
      <c r="A130" s="570" t="s">
        <v>49</v>
      </c>
      <c r="B130" s="571"/>
      <c r="C130" s="572" t="s">
        <v>50</v>
      </c>
      <c r="D130" s="571"/>
      <c r="E130" s="571"/>
      <c r="F130" s="571"/>
      <c r="G130" s="571"/>
      <c r="H130" s="86" t="s">
        <v>51</v>
      </c>
      <c r="I130" s="52"/>
      <c r="J130" s="573" t="s">
        <v>52</v>
      </c>
      <c r="K130" s="574"/>
      <c r="L130" s="574"/>
      <c r="M130" s="574"/>
      <c r="N130" s="574"/>
      <c r="O130" s="574"/>
      <c r="P130" s="574"/>
      <c r="Q130" s="574"/>
      <c r="R130" s="574"/>
      <c r="S130" s="574"/>
      <c r="T130" s="574"/>
      <c r="U130" s="575"/>
      <c r="V130" s="155" t="s">
        <v>53</v>
      </c>
    </row>
    <row r="131" spans="1:22" hidden="1" x14ac:dyDescent="0.25">
      <c r="A131" s="576" t="s">
        <v>54</v>
      </c>
      <c r="B131" s="577"/>
      <c r="C131" s="53"/>
      <c r="D131" s="43"/>
      <c r="E131" s="43"/>
      <c r="F131" s="44"/>
      <c r="G131" s="44"/>
      <c r="H131" s="54"/>
      <c r="I131" s="44"/>
      <c r="J131" s="54"/>
      <c r="K131" s="89"/>
      <c r="L131" s="89"/>
      <c r="M131" s="89"/>
      <c r="N131" s="89"/>
      <c r="O131" s="89"/>
      <c r="P131" s="89"/>
      <c r="Q131" s="89"/>
      <c r="R131" s="89"/>
      <c r="S131" s="44"/>
      <c r="T131" s="44"/>
      <c r="U131" s="55"/>
      <c r="V131" s="156"/>
    </row>
    <row r="132" spans="1:22" hidden="1" x14ac:dyDescent="0.25">
      <c r="A132" s="576" t="s">
        <v>55</v>
      </c>
      <c r="B132" s="577"/>
      <c r="C132" s="53"/>
      <c r="D132" s="43"/>
      <c r="E132" s="43"/>
      <c r="F132" s="44"/>
      <c r="G132" s="44"/>
      <c r="H132" s="54"/>
      <c r="I132" s="44"/>
      <c r="J132" s="54"/>
      <c r="K132" s="89"/>
      <c r="L132" s="89"/>
      <c r="M132" s="89"/>
      <c r="N132" s="89"/>
      <c r="O132" s="89"/>
      <c r="P132" s="89"/>
      <c r="Q132" s="89"/>
      <c r="R132" s="89"/>
      <c r="S132" s="44"/>
      <c r="T132" s="44"/>
      <c r="U132" s="44"/>
      <c r="V132" s="156"/>
    </row>
    <row r="133" spans="1:22" ht="15.75" hidden="1" thickBot="1" x14ac:dyDescent="0.3">
      <c r="A133" s="565" t="s">
        <v>56</v>
      </c>
      <c r="B133" s="566"/>
      <c r="C133" s="56"/>
      <c r="D133" s="57"/>
      <c r="E133" s="57"/>
      <c r="F133" s="58"/>
      <c r="G133" s="58"/>
      <c r="H133" s="59"/>
      <c r="I133" s="58"/>
      <c r="J133" s="60"/>
      <c r="K133" s="157"/>
      <c r="L133" s="157"/>
      <c r="M133" s="157"/>
      <c r="N133" s="157"/>
      <c r="O133" s="157"/>
      <c r="P133" s="157"/>
      <c r="Q133" s="157"/>
      <c r="R133" s="157"/>
      <c r="S133" s="158"/>
      <c r="T133" s="158"/>
      <c r="U133" s="158"/>
      <c r="V133" s="159"/>
    </row>
    <row r="139" spans="1:22" x14ac:dyDescent="0.25">
      <c r="V139" s="260"/>
    </row>
    <row r="172" spans="1:7" ht="18" customHeight="1" x14ac:dyDescent="0.25"/>
    <row r="174" spans="1:7" x14ac:dyDescent="0.25">
      <c r="A174" s="567" t="s">
        <v>57</v>
      </c>
      <c r="B174" s="567"/>
      <c r="C174" s="567"/>
      <c r="D174" s="567"/>
      <c r="E174" s="567"/>
      <c r="F174" s="567"/>
    </row>
    <row r="175" spans="1:7" x14ac:dyDescent="0.25">
      <c r="A175" s="567" t="s">
        <v>58</v>
      </c>
      <c r="B175" s="567"/>
      <c r="C175" s="567"/>
      <c r="D175" s="567"/>
      <c r="E175" s="567"/>
      <c r="F175" s="567"/>
      <c r="G175" s="61"/>
    </row>
    <row r="176" spans="1:7" x14ac:dyDescent="0.25">
      <c r="A176" s="567" t="s">
        <v>59</v>
      </c>
      <c r="B176" s="567"/>
      <c r="C176" s="567"/>
      <c r="D176" s="567"/>
      <c r="E176" s="567"/>
      <c r="F176" s="567"/>
      <c r="G176" s="61">
        <v>25000000</v>
      </c>
    </row>
    <row r="177" spans="1:7" x14ac:dyDescent="0.25">
      <c r="A177" s="567" t="s">
        <v>60</v>
      </c>
      <c r="B177" s="567"/>
      <c r="C177" s="567"/>
      <c r="D177" s="567"/>
      <c r="E177" s="567"/>
      <c r="F177" s="567"/>
      <c r="G177" s="61">
        <v>20234440</v>
      </c>
    </row>
    <row r="178" spans="1:7" x14ac:dyDescent="0.25">
      <c r="A178" s="567" t="s">
        <v>61</v>
      </c>
      <c r="B178" s="567"/>
      <c r="C178" s="567"/>
      <c r="D178" s="567"/>
      <c r="E178" s="567"/>
      <c r="F178" s="567"/>
      <c r="G178" s="62" t="e">
        <f>V31-G175-G176-G177</f>
        <v>#VALUE!</v>
      </c>
    </row>
    <row r="179" spans="1:7" x14ac:dyDescent="0.25">
      <c r="A179" s="564" t="s">
        <v>6</v>
      </c>
      <c r="B179" s="564"/>
      <c r="C179" s="564"/>
      <c r="D179" s="564"/>
      <c r="E179" s="564"/>
      <c r="F179" s="564"/>
      <c r="G179" s="61" t="e">
        <f>SUM(G175:G178)</f>
        <v>#VALUE!</v>
      </c>
    </row>
  </sheetData>
  <mergeCells count="209">
    <mergeCell ref="A177:F177"/>
    <mergeCell ref="A178:F178"/>
    <mergeCell ref="A179:F179"/>
    <mergeCell ref="A131:B131"/>
    <mergeCell ref="A132:B132"/>
    <mergeCell ref="A133:B133"/>
    <mergeCell ref="A174:F174"/>
    <mergeCell ref="A175:F175"/>
    <mergeCell ref="A176:F176"/>
    <mergeCell ref="A120:F120"/>
    <mergeCell ref="A121:F121"/>
    <mergeCell ref="K121:V121"/>
    <mergeCell ref="A122:F122"/>
    <mergeCell ref="A130:B130"/>
    <mergeCell ref="C130:G130"/>
    <mergeCell ref="J130:U130"/>
    <mergeCell ref="A116:F116"/>
    <mergeCell ref="A117:F117"/>
    <mergeCell ref="H117:V117"/>
    <mergeCell ref="A118:F118"/>
    <mergeCell ref="H118:V118"/>
    <mergeCell ref="A119:F119"/>
    <mergeCell ref="K119:V119"/>
    <mergeCell ref="K112:V112"/>
    <mergeCell ref="A113:F113"/>
    <mergeCell ref="H113:V113"/>
    <mergeCell ref="A114:F114"/>
    <mergeCell ref="H114:V114"/>
    <mergeCell ref="A115:F115"/>
    <mergeCell ref="G41:H41"/>
    <mergeCell ref="G42:H42"/>
    <mergeCell ref="G47:H47"/>
    <mergeCell ref="G48:H48"/>
    <mergeCell ref="G52:H52"/>
    <mergeCell ref="A112:F112"/>
    <mergeCell ref="G55:H55"/>
    <mergeCell ref="A81:E82"/>
    <mergeCell ref="A75:E75"/>
    <mergeCell ref="A76:E77"/>
    <mergeCell ref="K108:U108"/>
    <mergeCell ref="A109:G109"/>
    <mergeCell ref="A110:F110"/>
    <mergeCell ref="K110:V110"/>
    <mergeCell ref="A111:F111"/>
    <mergeCell ref="S86:S87"/>
    <mergeCell ref="T86:T87"/>
    <mergeCell ref="U86:U87"/>
    <mergeCell ref="R86:R87"/>
    <mergeCell ref="O86:O87"/>
    <mergeCell ref="Q81:Q82"/>
    <mergeCell ref="R81:R82"/>
    <mergeCell ref="V86:V87"/>
    <mergeCell ref="V81:V82"/>
    <mergeCell ref="A86:E87"/>
    <mergeCell ref="K86:K87"/>
    <mergeCell ref="L86:L87"/>
    <mergeCell ref="M86:M87"/>
    <mergeCell ref="N86:N87"/>
    <mergeCell ref="P86:P87"/>
    <mergeCell ref="Q86:Q87"/>
    <mergeCell ref="K81:K82"/>
    <mergeCell ref="L81:L82"/>
    <mergeCell ref="M81:M82"/>
    <mergeCell ref="N81:N82"/>
    <mergeCell ref="O81:O82"/>
    <mergeCell ref="V76:V77"/>
    <mergeCell ref="A78:E78"/>
    <mergeCell ref="A79:E80"/>
    <mergeCell ref="K79:K80"/>
    <mergeCell ref="L79:L80"/>
    <mergeCell ref="M79:M80"/>
    <mergeCell ref="N79:N80"/>
    <mergeCell ref="N76:N77"/>
    <mergeCell ref="O76:O77"/>
    <mergeCell ref="P76:P77"/>
    <mergeCell ref="Q76:Q77"/>
    <mergeCell ref="R76:R77"/>
    <mergeCell ref="S76:S77"/>
    <mergeCell ref="F76:I76"/>
    <mergeCell ref="K76:K77"/>
    <mergeCell ref="L76:L77"/>
    <mergeCell ref="M76:M77"/>
    <mergeCell ref="V79:V80"/>
    <mergeCell ref="Q79:Q80"/>
    <mergeCell ref="R79:R80"/>
    <mergeCell ref="S79:S80"/>
    <mergeCell ref="T79:T80"/>
    <mergeCell ref="U79:U80"/>
    <mergeCell ref="P73:P74"/>
    <mergeCell ref="S73:S74"/>
    <mergeCell ref="T73:T74"/>
    <mergeCell ref="U73:U74"/>
    <mergeCell ref="P79:P80"/>
    <mergeCell ref="O79:O80"/>
    <mergeCell ref="P81:P82"/>
    <mergeCell ref="T76:T77"/>
    <mergeCell ref="U76:U77"/>
    <mergeCell ref="S81:S82"/>
    <mergeCell ref="T81:T82"/>
    <mergeCell ref="U81:U82"/>
    <mergeCell ref="V73:V74"/>
    <mergeCell ref="V83:V84"/>
    <mergeCell ref="A72:E72"/>
    <mergeCell ref="A73:E74"/>
    <mergeCell ref="F73:I73"/>
    <mergeCell ref="K73:K74"/>
    <mergeCell ref="L73:L74"/>
    <mergeCell ref="P83:P84"/>
    <mergeCell ref="Q83:Q84"/>
    <mergeCell ref="R83:R84"/>
    <mergeCell ref="S83:S84"/>
    <mergeCell ref="T83:T84"/>
    <mergeCell ref="U83:U84"/>
    <mergeCell ref="A83:E84"/>
    <mergeCell ref="K83:K84"/>
    <mergeCell ref="L83:L84"/>
    <mergeCell ref="M83:M84"/>
    <mergeCell ref="N83:N84"/>
    <mergeCell ref="O83:O84"/>
    <mergeCell ref="Q73:Q74"/>
    <mergeCell ref="R73:R74"/>
    <mergeCell ref="M73:M74"/>
    <mergeCell ref="N73:N74"/>
    <mergeCell ref="O73:O74"/>
    <mergeCell ref="Q70:Q71"/>
    <mergeCell ref="R70:R71"/>
    <mergeCell ref="S70:S71"/>
    <mergeCell ref="T70:T71"/>
    <mergeCell ref="U70:U71"/>
    <mergeCell ref="V70:V71"/>
    <mergeCell ref="A68:E68"/>
    <mergeCell ref="G68:U68"/>
    <mergeCell ref="A69:E69"/>
    <mergeCell ref="A70:E71"/>
    <mergeCell ref="K70:K71"/>
    <mergeCell ref="L70:L71"/>
    <mergeCell ref="M70:M71"/>
    <mergeCell ref="N70:N71"/>
    <mergeCell ref="O70:O71"/>
    <mergeCell ref="P70:P71"/>
    <mergeCell ref="F70:I71"/>
    <mergeCell ref="A65:E65"/>
    <mergeCell ref="F65:U65"/>
    <mergeCell ref="A66:E66"/>
    <mergeCell ref="F66:U66"/>
    <mergeCell ref="A67:E67"/>
    <mergeCell ref="F67:U67"/>
    <mergeCell ref="A31:E31"/>
    <mergeCell ref="F31:J31"/>
    <mergeCell ref="A32:E32"/>
    <mergeCell ref="F32:U32"/>
    <mergeCell ref="A33:E33"/>
    <mergeCell ref="F33:U33"/>
    <mergeCell ref="G44:H44"/>
    <mergeCell ref="G45:H45"/>
    <mergeCell ref="G38:H38"/>
    <mergeCell ref="G39:H39"/>
    <mergeCell ref="G54:H54"/>
    <mergeCell ref="G59:I59"/>
    <mergeCell ref="G61:I61"/>
    <mergeCell ref="G63:I63"/>
    <mergeCell ref="G53:H53"/>
    <mergeCell ref="A25:V25"/>
    <mergeCell ref="A26:E30"/>
    <mergeCell ref="F26:J30"/>
    <mergeCell ref="K26:U27"/>
    <mergeCell ref="V26:V28"/>
    <mergeCell ref="K28:R30"/>
    <mergeCell ref="S28:S30"/>
    <mergeCell ref="T28:T30"/>
    <mergeCell ref="U28:U30"/>
    <mergeCell ref="V29:V30"/>
    <mergeCell ref="A21:V21"/>
    <mergeCell ref="A22:E22"/>
    <mergeCell ref="K22:V22"/>
    <mergeCell ref="G23:I23"/>
    <mergeCell ref="J23:V23"/>
    <mergeCell ref="A24:V24"/>
    <mergeCell ref="A18:E18"/>
    <mergeCell ref="G18:V18"/>
    <mergeCell ref="A19:E19"/>
    <mergeCell ref="G19:V19"/>
    <mergeCell ref="A20:E20"/>
    <mergeCell ref="G20:V20"/>
    <mergeCell ref="A15:V15"/>
    <mergeCell ref="A16:E16"/>
    <mergeCell ref="F16:J16"/>
    <mergeCell ref="K16:V16"/>
    <mergeCell ref="A17:E17"/>
    <mergeCell ref="G17:V17"/>
    <mergeCell ref="A10:E10"/>
    <mergeCell ref="G10:V10"/>
    <mergeCell ref="A11:E11"/>
    <mergeCell ref="G11:J11"/>
    <mergeCell ref="A12:E12"/>
    <mergeCell ref="A14:E14"/>
    <mergeCell ref="C4:T4"/>
    <mergeCell ref="A6:V6"/>
    <mergeCell ref="A7:E7"/>
    <mergeCell ref="G7:V7"/>
    <mergeCell ref="A8:E8"/>
    <mergeCell ref="A9:E9"/>
    <mergeCell ref="G9:V9"/>
    <mergeCell ref="C1:T1"/>
    <mergeCell ref="U1:V1"/>
    <mergeCell ref="C2:T2"/>
    <mergeCell ref="U2:V2"/>
    <mergeCell ref="C3:T3"/>
    <mergeCell ref="U3:V3"/>
  </mergeCells>
  <phoneticPr fontId="23" type="noConversion"/>
  <printOptions horizontalCentered="1"/>
  <pageMargins left="0.39" right="0.7" top="0.75" bottom="0.77" header="0.3" footer="0.3"/>
  <pageSetup paperSize="5" scale="72" orientation="portrait" horizontalDpi="4294967293" verticalDpi="4294967293" r:id="rId1"/>
  <headerFooter alignWithMargins="0"/>
  <rowBreaks count="2" manualBreakCount="2">
    <brk id="122" max="16383" man="1"/>
    <brk id="133" max="18" man="1"/>
  </rowBreaks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F248"/>
  <sheetViews>
    <sheetView tabSelected="1" view="pageBreakPreview" topLeftCell="A104" zoomScale="115" zoomScaleNormal="115" zoomScaleSheetLayoutView="115" workbookViewId="0">
      <selection activeCell="AC32" sqref="AC32"/>
    </sheetView>
  </sheetViews>
  <sheetFormatPr defaultColWidth="11.42578125" defaultRowHeight="15" x14ac:dyDescent="0.25"/>
  <cols>
    <col min="1" max="2" width="3.7109375" style="9" customWidth="1"/>
    <col min="3" max="3" width="3.42578125" style="9" customWidth="1"/>
    <col min="4" max="4" width="3.85546875" style="9" customWidth="1"/>
    <col min="5" max="5" width="2.140625" style="9" customWidth="1"/>
    <col min="6" max="6" width="2.7109375" style="9" customWidth="1"/>
    <col min="7" max="7" width="20.42578125" style="9" customWidth="1"/>
    <col min="8" max="8" width="18.28515625" style="9" customWidth="1"/>
    <col min="9" max="9" width="7.85546875" style="9" customWidth="1"/>
    <col min="10" max="10" width="1.28515625" style="9" hidden="1" customWidth="1"/>
    <col min="11" max="11" width="2.85546875" style="9" customWidth="1"/>
    <col min="12" max="12" width="5.42578125" style="9" bestFit="1" customWidth="1"/>
    <col min="13" max="13" width="2.140625" style="9" customWidth="1"/>
    <col min="14" max="14" width="2.42578125" style="9" customWidth="1"/>
    <col min="15" max="15" width="3.140625" style="9" customWidth="1"/>
    <col min="16" max="16" width="1.42578125" style="9" customWidth="1"/>
    <col min="17" max="17" width="1.7109375" style="9" customWidth="1"/>
    <col min="18" max="18" width="4.42578125" style="9" customWidth="1"/>
    <col min="19" max="19" width="10.7109375" style="9" customWidth="1"/>
    <col min="20" max="20" width="9.85546875" style="356" customWidth="1"/>
    <col min="21" max="21" width="3.7109375" style="9" customWidth="1"/>
    <col min="22" max="22" width="13.85546875" style="9" customWidth="1"/>
    <col min="23" max="23" width="14.28515625" style="9" hidden="1" customWidth="1"/>
    <col min="24" max="24" width="13.42578125" style="9" hidden="1" customWidth="1"/>
    <col min="25" max="25" width="10.85546875" style="9" hidden="1" customWidth="1"/>
    <col min="26" max="26" width="11.5703125" style="9" bestFit="1" customWidth="1"/>
    <col min="27" max="27" width="13.28515625" style="9" bestFit="1" customWidth="1"/>
    <col min="28" max="28" width="12.28515625" style="9" bestFit="1" customWidth="1"/>
    <col min="29" max="16384" width="11.42578125" style="9"/>
  </cols>
  <sheetData>
    <row r="1" spans="1:22" ht="15.75" customHeight="1" thickTop="1" x14ac:dyDescent="0.25">
      <c r="A1" s="441"/>
      <c r="B1" s="442"/>
      <c r="C1" s="748" t="s">
        <v>85</v>
      </c>
      <c r="D1" s="748"/>
      <c r="E1" s="748"/>
      <c r="F1" s="748"/>
      <c r="G1" s="748"/>
      <c r="H1" s="748"/>
      <c r="I1" s="748"/>
      <c r="J1" s="748"/>
      <c r="K1" s="748"/>
      <c r="L1" s="748"/>
      <c r="M1" s="748"/>
      <c r="N1" s="748"/>
      <c r="O1" s="748"/>
      <c r="P1" s="748"/>
      <c r="Q1" s="748"/>
      <c r="R1" s="748"/>
      <c r="S1" s="748"/>
      <c r="T1" s="749"/>
      <c r="U1" s="750" t="s">
        <v>87</v>
      </c>
      <c r="V1" s="751"/>
    </row>
    <row r="2" spans="1:22" ht="15.75" customHeight="1" x14ac:dyDescent="0.25">
      <c r="A2" s="443"/>
      <c r="C2" s="501" t="s">
        <v>86</v>
      </c>
      <c r="D2" s="501"/>
      <c r="E2" s="501"/>
      <c r="F2" s="501"/>
      <c r="G2" s="501"/>
      <c r="H2" s="501"/>
      <c r="I2" s="501"/>
      <c r="J2" s="501"/>
      <c r="K2" s="501"/>
      <c r="L2" s="501"/>
      <c r="M2" s="501"/>
      <c r="N2" s="501"/>
      <c r="O2" s="501"/>
      <c r="P2" s="501"/>
      <c r="Q2" s="501"/>
      <c r="R2" s="501"/>
      <c r="S2" s="501"/>
      <c r="T2" s="580"/>
      <c r="U2" s="582" t="s">
        <v>88</v>
      </c>
      <c r="V2" s="752"/>
    </row>
    <row r="3" spans="1:22" ht="15.75" customHeight="1" x14ac:dyDescent="0.25">
      <c r="A3" s="443"/>
      <c r="C3" s="501" t="s">
        <v>90</v>
      </c>
      <c r="D3" s="501"/>
      <c r="E3" s="501"/>
      <c r="F3" s="501"/>
      <c r="G3" s="501"/>
      <c r="H3" s="501"/>
      <c r="I3" s="501"/>
      <c r="J3" s="501"/>
      <c r="K3" s="501"/>
      <c r="L3" s="501"/>
      <c r="M3" s="501"/>
      <c r="N3" s="501"/>
      <c r="O3" s="501"/>
      <c r="P3" s="501"/>
      <c r="Q3" s="501"/>
      <c r="R3" s="501"/>
      <c r="S3" s="501"/>
      <c r="T3" s="580"/>
      <c r="U3" s="582"/>
      <c r="V3" s="752"/>
    </row>
    <row r="4" spans="1:22" ht="15.75" customHeight="1" x14ac:dyDescent="0.25">
      <c r="A4" s="443"/>
      <c r="C4" s="501" t="s">
        <v>500</v>
      </c>
      <c r="D4" s="501"/>
      <c r="E4" s="501"/>
      <c r="F4" s="501"/>
      <c r="G4" s="501"/>
      <c r="H4" s="501"/>
      <c r="I4" s="501"/>
      <c r="J4" s="501"/>
      <c r="K4" s="501"/>
      <c r="L4" s="501"/>
      <c r="M4" s="501"/>
      <c r="N4" s="501"/>
      <c r="O4" s="501"/>
      <c r="P4" s="501"/>
      <c r="Q4" s="501"/>
      <c r="R4" s="501"/>
      <c r="S4" s="501"/>
      <c r="T4" s="580"/>
      <c r="U4" s="160"/>
      <c r="V4" s="444"/>
    </row>
    <row r="5" spans="1:22" s="10" customFormat="1" ht="12.75" customHeight="1" x14ac:dyDescent="0.4">
      <c r="A5" s="445"/>
      <c r="B5" s="64"/>
      <c r="C5" s="64"/>
      <c r="D5" s="64"/>
      <c r="E5" s="64"/>
      <c r="F5" s="64"/>
      <c r="G5" s="64"/>
      <c r="H5" s="64"/>
      <c r="I5" s="64"/>
      <c r="J5" s="64"/>
      <c r="K5" s="65"/>
      <c r="L5" s="65"/>
      <c r="M5" s="65"/>
      <c r="N5" s="65"/>
      <c r="O5" s="65"/>
      <c r="P5" s="65"/>
      <c r="Q5" s="65"/>
      <c r="R5" s="65"/>
      <c r="S5" s="66"/>
      <c r="T5" s="346"/>
      <c r="U5" s="162"/>
      <c r="V5" s="446"/>
    </row>
    <row r="6" spans="1:22" s="10" customFormat="1" ht="16.5" customHeight="1" x14ac:dyDescent="0.2">
      <c r="A6" s="753" t="s">
        <v>313</v>
      </c>
      <c r="B6" s="503"/>
      <c r="C6" s="503"/>
      <c r="D6" s="503"/>
      <c r="E6" s="503"/>
      <c r="F6" s="503"/>
      <c r="G6" s="503"/>
      <c r="H6" s="503"/>
      <c r="I6" s="503"/>
      <c r="J6" s="503"/>
      <c r="K6" s="503"/>
      <c r="L6" s="503"/>
      <c r="M6" s="503"/>
      <c r="N6" s="503"/>
      <c r="O6" s="503"/>
      <c r="P6" s="503"/>
      <c r="Q6" s="503"/>
      <c r="R6" s="503"/>
      <c r="S6" s="503"/>
      <c r="T6" s="503"/>
      <c r="U6" s="503"/>
      <c r="V6" s="754"/>
    </row>
    <row r="7" spans="1:22" s="11" customFormat="1" ht="12.75" hidden="1" x14ac:dyDescent="0.25">
      <c r="A7" s="755" t="s">
        <v>9</v>
      </c>
      <c r="B7" s="506"/>
      <c r="C7" s="506"/>
      <c r="D7" s="506"/>
      <c r="E7" s="506"/>
      <c r="F7" s="67" t="s">
        <v>10</v>
      </c>
      <c r="G7" s="507" t="s">
        <v>19</v>
      </c>
      <c r="H7" s="507"/>
      <c r="I7" s="507"/>
      <c r="J7" s="507"/>
      <c r="K7" s="507"/>
      <c r="L7" s="507"/>
      <c r="M7" s="507"/>
      <c r="N7" s="507"/>
      <c r="O7" s="507"/>
      <c r="P7" s="507"/>
      <c r="Q7" s="507"/>
      <c r="R7" s="507"/>
      <c r="S7" s="507"/>
      <c r="T7" s="507"/>
      <c r="U7" s="507"/>
      <c r="V7" s="756"/>
    </row>
    <row r="8" spans="1:22" s="11" customFormat="1" ht="12.75" hidden="1" x14ac:dyDescent="0.25">
      <c r="A8" s="742" t="s">
        <v>11</v>
      </c>
      <c r="B8" s="510"/>
      <c r="C8" s="510"/>
      <c r="D8" s="510"/>
      <c r="E8" s="510"/>
      <c r="F8" s="93" t="s">
        <v>10</v>
      </c>
      <c r="G8" s="2" t="s">
        <v>20</v>
      </c>
      <c r="H8" s="2"/>
      <c r="I8" s="2"/>
      <c r="J8" s="2"/>
      <c r="K8" s="1"/>
      <c r="L8" s="1"/>
      <c r="M8" s="1"/>
      <c r="N8" s="1"/>
      <c r="O8" s="1"/>
      <c r="P8" s="1"/>
      <c r="Q8" s="1"/>
      <c r="R8" s="1"/>
      <c r="S8" s="2"/>
      <c r="T8" s="347"/>
      <c r="U8" s="12"/>
      <c r="V8" s="448"/>
    </row>
    <row r="9" spans="1:22" s="11" customFormat="1" ht="14.25" hidden="1" customHeight="1" x14ac:dyDescent="0.2">
      <c r="A9" s="742" t="s">
        <v>12</v>
      </c>
      <c r="B9" s="510"/>
      <c r="C9" s="510" t="s">
        <v>12</v>
      </c>
      <c r="D9" s="510"/>
      <c r="E9" s="510"/>
      <c r="F9" s="93" t="s">
        <v>10</v>
      </c>
      <c r="G9" s="511" t="s">
        <v>146</v>
      </c>
      <c r="H9" s="511"/>
      <c r="I9" s="511"/>
      <c r="J9" s="511"/>
      <c r="K9" s="511"/>
      <c r="L9" s="511"/>
      <c r="M9" s="511"/>
      <c r="N9" s="511"/>
      <c r="O9" s="511"/>
      <c r="P9" s="511"/>
      <c r="Q9" s="511"/>
      <c r="R9" s="511"/>
      <c r="S9" s="511"/>
      <c r="T9" s="511"/>
      <c r="U9" s="511"/>
      <c r="V9" s="757"/>
    </row>
    <row r="10" spans="1:22" s="11" customFormat="1" ht="14.25" hidden="1" customHeight="1" x14ac:dyDescent="0.25">
      <c r="A10" s="742" t="s">
        <v>13</v>
      </c>
      <c r="B10" s="510"/>
      <c r="C10" s="510"/>
      <c r="D10" s="510"/>
      <c r="E10" s="510"/>
      <c r="F10" s="93" t="s">
        <v>10</v>
      </c>
      <c r="G10" s="513" t="s">
        <v>177</v>
      </c>
      <c r="H10" s="513"/>
      <c r="I10" s="513"/>
      <c r="J10" s="513"/>
      <c r="K10" s="513"/>
      <c r="L10" s="513"/>
      <c r="M10" s="513"/>
      <c r="N10" s="513"/>
      <c r="O10" s="513"/>
      <c r="P10" s="513"/>
      <c r="Q10" s="513"/>
      <c r="R10" s="513"/>
      <c r="S10" s="513"/>
      <c r="T10" s="513"/>
      <c r="U10" s="513"/>
      <c r="V10" s="758"/>
    </row>
    <row r="11" spans="1:22" s="11" customFormat="1" ht="12.75" hidden="1" x14ac:dyDescent="0.25">
      <c r="A11" s="742" t="s">
        <v>22</v>
      </c>
      <c r="B11" s="510"/>
      <c r="C11" s="510"/>
      <c r="D11" s="510"/>
      <c r="E11" s="510"/>
      <c r="F11" s="93" t="s">
        <v>10</v>
      </c>
      <c r="G11" s="513" t="s">
        <v>92</v>
      </c>
      <c r="H11" s="513"/>
      <c r="I11" s="513"/>
      <c r="J11" s="513"/>
      <c r="K11" s="5"/>
      <c r="L11" s="5"/>
      <c r="M11" s="5"/>
      <c r="N11" s="5"/>
      <c r="O11" s="5"/>
      <c r="P11" s="5"/>
      <c r="Q11" s="5"/>
      <c r="R11" s="5"/>
      <c r="S11" s="4"/>
      <c r="T11" s="348"/>
      <c r="U11" s="13"/>
      <c r="V11" s="449"/>
    </row>
    <row r="12" spans="1:22" s="11" customFormat="1" ht="12.75" hidden="1" x14ac:dyDescent="0.25">
      <c r="A12" s="742" t="s">
        <v>93</v>
      </c>
      <c r="B12" s="510"/>
      <c r="C12" s="510"/>
      <c r="D12" s="510"/>
      <c r="E12" s="510"/>
      <c r="F12" s="93" t="s">
        <v>10</v>
      </c>
      <c r="G12" s="14" t="s">
        <v>94</v>
      </c>
      <c r="H12" s="14"/>
      <c r="I12" s="4"/>
      <c r="J12" s="4"/>
      <c r="K12" s="5"/>
      <c r="L12" s="5"/>
      <c r="M12" s="5"/>
      <c r="N12" s="5"/>
      <c r="O12" s="5"/>
      <c r="P12" s="5"/>
      <c r="Q12" s="5"/>
      <c r="R12" s="5"/>
      <c r="S12" s="4"/>
      <c r="T12" s="348"/>
      <c r="U12" s="13"/>
      <c r="V12" s="449"/>
    </row>
    <row r="13" spans="1:22" s="11" customFormat="1" ht="12.75" hidden="1" x14ac:dyDescent="0.25">
      <c r="A13" s="447" t="s">
        <v>23</v>
      </c>
      <c r="B13" s="92"/>
      <c r="C13" s="92"/>
      <c r="D13" s="92"/>
      <c r="E13" s="92"/>
      <c r="F13" s="93" t="s">
        <v>10</v>
      </c>
      <c r="G13" s="14" t="s">
        <v>178</v>
      </c>
      <c r="H13" s="14" t="s">
        <v>179</v>
      </c>
      <c r="I13" s="4"/>
      <c r="J13" s="4"/>
      <c r="K13" s="5"/>
      <c r="L13" s="5"/>
      <c r="M13" s="5"/>
      <c r="N13" s="5"/>
      <c r="O13" s="5"/>
      <c r="P13" s="5"/>
      <c r="Q13" s="5"/>
      <c r="R13" s="5"/>
      <c r="S13" s="4"/>
      <c r="T13" s="348"/>
      <c r="U13" s="13"/>
      <c r="V13" s="449"/>
    </row>
    <row r="14" spans="1:22" s="11" customFormat="1" ht="12.75" hidden="1" x14ac:dyDescent="0.25">
      <c r="A14" s="743" t="s">
        <v>24</v>
      </c>
      <c r="B14" s="500"/>
      <c r="C14" s="500"/>
      <c r="D14" s="500"/>
      <c r="E14" s="500"/>
      <c r="F14" s="72" t="s">
        <v>10</v>
      </c>
      <c r="G14" s="73" t="s">
        <v>94</v>
      </c>
      <c r="H14" s="74"/>
      <c r="I14" s="75"/>
      <c r="J14" s="75"/>
      <c r="K14" s="76"/>
      <c r="L14" s="76"/>
      <c r="M14" s="76"/>
      <c r="N14" s="76"/>
      <c r="O14" s="76"/>
      <c r="P14" s="76"/>
      <c r="Q14" s="76"/>
      <c r="R14" s="76"/>
      <c r="S14" s="75"/>
      <c r="T14" s="349"/>
      <c r="U14" s="77"/>
      <c r="V14" s="450"/>
    </row>
    <row r="15" spans="1:22" s="11" customFormat="1" ht="15.75" customHeight="1" x14ac:dyDescent="0.25">
      <c r="A15" s="744" t="s">
        <v>231</v>
      </c>
      <c r="B15" s="519"/>
      <c r="C15" s="519"/>
      <c r="D15" s="519"/>
      <c r="E15" s="519"/>
      <c r="F15" s="519"/>
      <c r="G15" s="519"/>
      <c r="H15" s="519"/>
      <c r="I15" s="519"/>
      <c r="J15" s="519"/>
      <c r="K15" s="519"/>
      <c r="L15" s="519"/>
      <c r="M15" s="519"/>
      <c r="N15" s="519"/>
      <c r="O15" s="519"/>
      <c r="P15" s="519"/>
      <c r="Q15" s="519"/>
      <c r="R15" s="519"/>
      <c r="S15" s="519"/>
      <c r="T15" s="519"/>
      <c r="U15" s="519"/>
      <c r="V15" s="745"/>
    </row>
    <row r="16" spans="1:22" s="15" customFormat="1" ht="12" hidden="1" customHeight="1" x14ac:dyDescent="0.2">
      <c r="A16" s="744" t="s">
        <v>0</v>
      </c>
      <c r="B16" s="519"/>
      <c r="C16" s="519"/>
      <c r="D16" s="519"/>
      <c r="E16" s="519"/>
      <c r="F16" s="519" t="s">
        <v>96</v>
      </c>
      <c r="G16" s="519"/>
      <c r="H16" s="519"/>
      <c r="I16" s="519"/>
      <c r="J16" s="519"/>
      <c r="K16" s="519" t="s">
        <v>97</v>
      </c>
      <c r="L16" s="519"/>
      <c r="M16" s="519"/>
      <c r="N16" s="519"/>
      <c r="O16" s="519"/>
      <c r="P16" s="519"/>
      <c r="Q16" s="519"/>
      <c r="R16" s="519"/>
      <c r="S16" s="519"/>
      <c r="T16" s="519"/>
      <c r="U16" s="519"/>
      <c r="V16" s="745"/>
    </row>
    <row r="17" spans="1:32" s="17" customFormat="1" ht="20.100000000000001" customHeight="1" x14ac:dyDescent="0.25">
      <c r="A17" s="746" t="s">
        <v>221</v>
      </c>
      <c r="B17" s="584"/>
      <c r="C17" s="584"/>
      <c r="D17" s="584"/>
      <c r="E17" s="585"/>
      <c r="F17" s="398" t="s">
        <v>10</v>
      </c>
      <c r="G17" s="586" t="s">
        <v>495</v>
      </c>
      <c r="H17" s="586"/>
      <c r="I17" s="586"/>
      <c r="J17" s="586"/>
      <c r="K17" s="586"/>
      <c r="L17" s="586"/>
      <c r="M17" s="586"/>
      <c r="N17" s="586"/>
      <c r="O17" s="586"/>
      <c r="P17" s="586"/>
      <c r="Q17" s="586"/>
      <c r="R17" s="586"/>
      <c r="S17" s="586"/>
      <c r="T17" s="586"/>
      <c r="U17" s="586"/>
      <c r="V17" s="747"/>
    </row>
    <row r="18" spans="1:32" s="18" customFormat="1" ht="20.100000000000001" customHeight="1" x14ac:dyDescent="0.25">
      <c r="A18" s="736" t="s">
        <v>222</v>
      </c>
      <c r="B18" s="601"/>
      <c r="C18" s="601"/>
      <c r="D18" s="601"/>
      <c r="E18" s="602"/>
      <c r="F18" s="399" t="s">
        <v>10</v>
      </c>
      <c r="G18" s="601" t="s">
        <v>419</v>
      </c>
      <c r="H18" s="601"/>
      <c r="I18" s="601"/>
      <c r="J18" s="601"/>
      <c r="K18" s="601"/>
      <c r="L18" s="601"/>
      <c r="M18" s="601"/>
      <c r="N18" s="601"/>
      <c r="O18" s="601"/>
      <c r="P18" s="601"/>
      <c r="Q18" s="601"/>
      <c r="R18" s="601"/>
      <c r="S18" s="601"/>
      <c r="T18" s="601"/>
      <c r="U18" s="601"/>
      <c r="V18" s="761"/>
    </row>
    <row r="19" spans="1:32" s="18" customFormat="1" ht="20.100000000000001" customHeight="1" x14ac:dyDescent="0.25">
      <c r="A19" s="736" t="s">
        <v>223</v>
      </c>
      <c r="B19" s="601"/>
      <c r="C19" s="601"/>
      <c r="D19" s="601"/>
      <c r="E19" s="602"/>
      <c r="F19" s="399" t="s">
        <v>10</v>
      </c>
      <c r="G19" s="517"/>
      <c r="H19" s="517"/>
      <c r="I19" s="517"/>
      <c r="J19" s="517"/>
      <c r="K19" s="517"/>
      <c r="L19" s="517"/>
      <c r="M19" s="517"/>
      <c r="N19" s="517"/>
      <c r="O19" s="517"/>
      <c r="P19" s="517"/>
      <c r="Q19" s="517"/>
      <c r="R19" s="517"/>
      <c r="S19" s="517"/>
      <c r="T19" s="517"/>
      <c r="U19" s="517"/>
      <c r="V19" s="762"/>
    </row>
    <row r="20" spans="1:32" s="18" customFormat="1" ht="20.100000000000001" customHeight="1" x14ac:dyDescent="0.25">
      <c r="A20" s="736" t="s">
        <v>224</v>
      </c>
      <c r="B20" s="601"/>
      <c r="C20" s="601"/>
      <c r="D20" s="601"/>
      <c r="E20" s="601"/>
      <c r="F20" s="399" t="s">
        <v>25</v>
      </c>
      <c r="G20" s="527" t="s">
        <v>420</v>
      </c>
      <c r="H20" s="527"/>
      <c r="I20" s="527"/>
      <c r="J20" s="527"/>
      <c r="K20" s="527"/>
      <c r="L20" s="527"/>
      <c r="M20" s="527"/>
      <c r="N20" s="527"/>
      <c r="O20" s="527"/>
      <c r="P20" s="527"/>
      <c r="Q20" s="527"/>
      <c r="R20" s="527"/>
      <c r="S20" s="527"/>
      <c r="T20" s="527"/>
      <c r="U20" s="527"/>
      <c r="V20" s="737"/>
    </row>
    <row r="21" spans="1:32" s="18" customFormat="1" ht="3.75" customHeight="1" x14ac:dyDescent="0.25">
      <c r="A21" s="738"/>
      <c r="B21" s="589"/>
      <c r="C21" s="589"/>
      <c r="D21" s="589"/>
      <c r="E21" s="589"/>
      <c r="F21" s="589"/>
      <c r="G21" s="589"/>
      <c r="H21" s="589"/>
      <c r="I21" s="589"/>
      <c r="J21" s="589"/>
      <c r="K21" s="589"/>
      <c r="L21" s="589"/>
      <c r="M21" s="589"/>
      <c r="N21" s="589"/>
      <c r="O21" s="589"/>
      <c r="P21" s="589"/>
      <c r="Q21" s="589"/>
      <c r="R21" s="589"/>
      <c r="S21" s="589"/>
      <c r="T21" s="589"/>
      <c r="U21" s="589"/>
      <c r="V21" s="739"/>
    </row>
    <row r="22" spans="1:32" s="22" customFormat="1" ht="20.100000000000001" customHeight="1" x14ac:dyDescent="0.15">
      <c r="A22" s="740" t="s">
        <v>225</v>
      </c>
      <c r="B22" s="592"/>
      <c r="C22" s="592"/>
      <c r="D22" s="592"/>
      <c r="E22" s="593"/>
      <c r="F22" s="345" t="s">
        <v>10</v>
      </c>
      <c r="G22" s="214" t="s">
        <v>226</v>
      </c>
      <c r="H22" s="213"/>
      <c r="I22" s="213"/>
      <c r="J22" s="214" t="s">
        <v>227</v>
      </c>
      <c r="K22" s="594" t="s">
        <v>227</v>
      </c>
      <c r="L22" s="594"/>
      <c r="M22" s="594"/>
      <c r="N22" s="594"/>
      <c r="O22" s="594"/>
      <c r="P22" s="594"/>
      <c r="Q22" s="594"/>
      <c r="R22" s="594"/>
      <c r="S22" s="594"/>
      <c r="T22" s="594"/>
      <c r="U22" s="594"/>
      <c r="V22" s="741"/>
      <c r="Z22" s="483"/>
      <c r="AA22" s="483"/>
      <c r="AB22" s="483" t="s">
        <v>427</v>
      </c>
      <c r="AC22" s="763"/>
      <c r="AD22" s="763"/>
      <c r="AE22" s="483"/>
      <c r="AF22" s="483"/>
    </row>
    <row r="23" spans="1:32" s="22" customFormat="1" ht="20.25" customHeight="1" x14ac:dyDescent="0.15">
      <c r="A23" s="451"/>
      <c r="B23" s="211"/>
      <c r="C23" s="211"/>
      <c r="D23" s="211"/>
      <c r="E23" s="212"/>
      <c r="F23" s="215"/>
      <c r="G23" s="596" t="s">
        <v>421</v>
      </c>
      <c r="H23" s="596"/>
      <c r="I23" s="596"/>
      <c r="J23" s="596" t="s">
        <v>496</v>
      </c>
      <c r="K23" s="596"/>
      <c r="L23" s="596"/>
      <c r="M23" s="596"/>
      <c r="N23" s="596"/>
      <c r="O23" s="596"/>
      <c r="P23" s="596"/>
      <c r="Q23" s="596"/>
      <c r="R23" s="596"/>
      <c r="S23" s="596"/>
      <c r="T23" s="596"/>
      <c r="U23" s="596"/>
      <c r="V23" s="780"/>
      <c r="Z23" s="483"/>
      <c r="AA23" s="483"/>
      <c r="AB23" s="483"/>
      <c r="AC23" s="483"/>
      <c r="AD23" s="483"/>
      <c r="AE23" s="483"/>
      <c r="AF23" s="483"/>
    </row>
    <row r="24" spans="1:32" s="24" customFormat="1" hidden="1" x14ac:dyDescent="0.2">
      <c r="A24" s="781" t="s">
        <v>27</v>
      </c>
      <c r="B24" s="540"/>
      <c r="C24" s="540"/>
      <c r="D24" s="540"/>
      <c r="E24" s="540"/>
      <c r="F24" s="598"/>
      <c r="G24" s="598"/>
      <c r="H24" s="598"/>
      <c r="I24" s="598"/>
      <c r="J24" s="598"/>
      <c r="K24" s="598"/>
      <c r="L24" s="598"/>
      <c r="M24" s="598"/>
      <c r="N24" s="598"/>
      <c r="O24" s="598"/>
      <c r="P24" s="598"/>
      <c r="Q24" s="598"/>
      <c r="R24" s="598"/>
      <c r="S24" s="598"/>
      <c r="T24" s="598"/>
      <c r="U24" s="598"/>
      <c r="V24" s="782"/>
      <c r="Z24" s="484"/>
      <c r="AA24" s="484"/>
      <c r="AB24" s="484"/>
      <c r="AC24" s="484"/>
      <c r="AD24" s="484"/>
      <c r="AE24" s="484"/>
      <c r="AF24" s="484"/>
    </row>
    <row r="25" spans="1:32" ht="11.25" hidden="1" customHeight="1" x14ac:dyDescent="0.25">
      <c r="A25" s="764" t="s">
        <v>28</v>
      </c>
      <c r="B25" s="543"/>
      <c r="C25" s="543"/>
      <c r="D25" s="543"/>
      <c r="E25" s="543"/>
      <c r="F25" s="543"/>
      <c r="G25" s="543"/>
      <c r="H25" s="543"/>
      <c r="I25" s="543"/>
      <c r="J25" s="543"/>
      <c r="K25" s="543"/>
      <c r="L25" s="543"/>
      <c r="M25" s="543"/>
      <c r="N25" s="543"/>
      <c r="O25" s="543"/>
      <c r="P25" s="543"/>
      <c r="Q25" s="543"/>
      <c r="R25" s="543"/>
      <c r="S25" s="543"/>
      <c r="T25" s="543"/>
      <c r="U25" s="543"/>
      <c r="V25" s="765"/>
      <c r="Z25" s="485"/>
      <c r="AA25" s="485"/>
      <c r="AB25" s="485"/>
      <c r="AC25" s="485"/>
      <c r="AD25" s="485"/>
      <c r="AE25" s="485"/>
      <c r="AF25" s="485"/>
    </row>
    <row r="26" spans="1:32" ht="15" customHeight="1" x14ac:dyDescent="0.25">
      <c r="A26" s="766" t="s">
        <v>100</v>
      </c>
      <c r="B26" s="546"/>
      <c r="C26" s="546"/>
      <c r="D26" s="546"/>
      <c r="E26" s="546"/>
      <c r="F26" s="547" t="s">
        <v>101</v>
      </c>
      <c r="G26" s="546"/>
      <c r="H26" s="546"/>
      <c r="I26" s="546"/>
      <c r="J26" s="548"/>
      <c r="K26" s="547" t="s">
        <v>29</v>
      </c>
      <c r="L26" s="546"/>
      <c r="M26" s="546"/>
      <c r="N26" s="546"/>
      <c r="O26" s="546"/>
      <c r="P26" s="546"/>
      <c r="Q26" s="546"/>
      <c r="R26" s="546"/>
      <c r="S26" s="546"/>
      <c r="T26" s="546"/>
      <c r="U26" s="546"/>
      <c r="V26" s="783" t="s">
        <v>18</v>
      </c>
      <c r="Z26" s="485"/>
      <c r="AA26" s="485"/>
      <c r="AB26" s="485"/>
      <c r="AC26" s="485"/>
      <c r="AD26" s="485"/>
      <c r="AE26" s="485"/>
      <c r="AF26" s="485"/>
    </row>
    <row r="27" spans="1:32" ht="16.5" customHeight="1" x14ac:dyDescent="0.25">
      <c r="A27" s="766"/>
      <c r="B27" s="546"/>
      <c r="C27" s="546"/>
      <c r="D27" s="546"/>
      <c r="E27" s="546"/>
      <c r="F27" s="547"/>
      <c r="G27" s="546"/>
      <c r="H27" s="546"/>
      <c r="I27" s="546"/>
      <c r="J27" s="548"/>
      <c r="K27" s="547"/>
      <c r="L27" s="546"/>
      <c r="M27" s="546"/>
      <c r="N27" s="546"/>
      <c r="O27" s="546"/>
      <c r="P27" s="546"/>
      <c r="Q27" s="546"/>
      <c r="R27" s="546"/>
      <c r="S27" s="546"/>
      <c r="T27" s="546"/>
      <c r="U27" s="546"/>
      <c r="V27" s="783"/>
      <c r="Z27" s="485"/>
      <c r="AA27" s="485"/>
      <c r="AB27" s="485"/>
      <c r="AC27" s="485"/>
      <c r="AD27" s="485"/>
      <c r="AE27" s="485"/>
      <c r="AF27" s="485"/>
    </row>
    <row r="28" spans="1:32" ht="9.75" customHeight="1" x14ac:dyDescent="0.25">
      <c r="A28" s="766"/>
      <c r="B28" s="546"/>
      <c r="C28" s="546"/>
      <c r="D28" s="546"/>
      <c r="E28" s="546"/>
      <c r="F28" s="547"/>
      <c r="G28" s="546"/>
      <c r="H28" s="546"/>
      <c r="I28" s="546"/>
      <c r="J28" s="548"/>
      <c r="K28" s="605" t="s">
        <v>229</v>
      </c>
      <c r="L28" s="606"/>
      <c r="M28" s="606"/>
      <c r="N28" s="606"/>
      <c r="O28" s="606"/>
      <c r="P28" s="606"/>
      <c r="Q28" s="606"/>
      <c r="R28" s="607"/>
      <c r="S28" s="559" t="s">
        <v>5</v>
      </c>
      <c r="T28" s="785" t="s">
        <v>230</v>
      </c>
      <c r="U28" s="560" t="s">
        <v>228</v>
      </c>
      <c r="V28" s="784"/>
      <c r="Z28" s="485"/>
      <c r="AA28" s="485"/>
      <c r="AB28" s="485"/>
      <c r="AC28" s="485"/>
      <c r="AD28" s="485"/>
      <c r="AE28" s="485"/>
      <c r="AF28" s="485"/>
    </row>
    <row r="29" spans="1:32" ht="9.75" customHeight="1" x14ac:dyDescent="0.25">
      <c r="A29" s="766"/>
      <c r="B29" s="546"/>
      <c r="C29" s="546"/>
      <c r="D29" s="546"/>
      <c r="E29" s="546"/>
      <c r="F29" s="547"/>
      <c r="G29" s="546"/>
      <c r="H29" s="546"/>
      <c r="I29" s="546"/>
      <c r="J29" s="548"/>
      <c r="K29" s="608"/>
      <c r="L29" s="609"/>
      <c r="M29" s="609"/>
      <c r="N29" s="609"/>
      <c r="O29" s="609"/>
      <c r="P29" s="609"/>
      <c r="Q29" s="609"/>
      <c r="R29" s="610"/>
      <c r="S29" s="559"/>
      <c r="T29" s="786"/>
      <c r="U29" s="561"/>
      <c r="V29" s="788" t="s">
        <v>31</v>
      </c>
      <c r="Z29" s="485"/>
      <c r="AA29" s="485"/>
      <c r="AB29" s="485"/>
      <c r="AC29" s="485"/>
      <c r="AD29" s="485"/>
      <c r="AE29" s="485"/>
      <c r="AF29" s="485"/>
    </row>
    <row r="30" spans="1:32" ht="15.75" thickBot="1" x14ac:dyDescent="0.3">
      <c r="A30" s="766"/>
      <c r="B30" s="546"/>
      <c r="C30" s="546"/>
      <c r="D30" s="546"/>
      <c r="E30" s="546"/>
      <c r="F30" s="547"/>
      <c r="G30" s="546"/>
      <c r="H30" s="546"/>
      <c r="I30" s="546"/>
      <c r="J30" s="548"/>
      <c r="K30" s="611"/>
      <c r="L30" s="612"/>
      <c r="M30" s="612"/>
      <c r="N30" s="612"/>
      <c r="O30" s="612"/>
      <c r="P30" s="612"/>
      <c r="Q30" s="612"/>
      <c r="R30" s="613"/>
      <c r="S30" s="559"/>
      <c r="T30" s="787"/>
      <c r="U30" s="561"/>
      <c r="V30" s="789"/>
      <c r="Z30" s="485"/>
      <c r="AA30" s="485"/>
      <c r="AB30" s="485"/>
      <c r="AC30" s="485"/>
      <c r="AD30" s="485"/>
      <c r="AE30" s="485"/>
      <c r="AF30" s="485"/>
    </row>
    <row r="31" spans="1:32" s="27" customFormat="1" ht="13.5" hidden="1" thickBot="1" x14ac:dyDescent="0.25">
      <c r="A31" s="770">
        <v>1</v>
      </c>
      <c r="B31" s="530"/>
      <c r="C31" s="530"/>
      <c r="D31" s="530"/>
      <c r="E31" s="530"/>
      <c r="F31" s="529">
        <v>2</v>
      </c>
      <c r="G31" s="530"/>
      <c r="H31" s="530"/>
      <c r="I31" s="530"/>
      <c r="J31" s="531"/>
      <c r="K31" s="25">
        <v>3</v>
      </c>
      <c r="L31" s="223"/>
      <c r="M31" s="223"/>
      <c r="N31" s="223"/>
      <c r="O31" s="223"/>
      <c r="P31" s="223"/>
      <c r="Q31" s="223"/>
      <c r="R31" s="223"/>
      <c r="S31" s="8">
        <v>4</v>
      </c>
      <c r="T31" s="350"/>
      <c r="U31" s="26">
        <v>5</v>
      </c>
      <c r="V31" s="452" t="s">
        <v>32</v>
      </c>
      <c r="Z31" s="486"/>
      <c r="AA31" s="486"/>
      <c r="AB31" s="486"/>
      <c r="AC31" s="486"/>
      <c r="AD31" s="486"/>
      <c r="AE31" s="486"/>
      <c r="AF31" s="486"/>
    </row>
    <row r="32" spans="1:32" s="27" customFormat="1" ht="15" customHeight="1" x14ac:dyDescent="0.2">
      <c r="A32" s="453" t="s">
        <v>33</v>
      </c>
      <c r="B32" s="400"/>
      <c r="C32" s="400"/>
      <c r="D32" s="400"/>
      <c r="E32" s="400"/>
      <c r="F32" s="777" t="s">
        <v>425</v>
      </c>
      <c r="G32" s="778"/>
      <c r="H32" s="778"/>
      <c r="I32" s="778"/>
      <c r="J32" s="778"/>
      <c r="K32" s="778"/>
      <c r="L32" s="778"/>
      <c r="M32" s="778"/>
      <c r="N32" s="778"/>
      <c r="O32" s="778"/>
      <c r="P32" s="778"/>
      <c r="Q32" s="778"/>
      <c r="R32" s="778"/>
      <c r="S32" s="778"/>
      <c r="T32" s="778"/>
      <c r="U32" s="779"/>
      <c r="V32" s="454">
        <f>V34</f>
        <v>64960000</v>
      </c>
      <c r="Z32" s="486"/>
      <c r="AA32" s="486"/>
      <c r="AB32" s="486"/>
      <c r="AC32" s="486"/>
      <c r="AD32" s="486"/>
      <c r="AE32" s="486"/>
      <c r="AF32" s="486"/>
    </row>
    <row r="33" spans="1:32" s="27" customFormat="1" ht="15" customHeight="1" x14ac:dyDescent="0.25">
      <c r="A33" s="771" t="s">
        <v>428</v>
      </c>
      <c r="B33" s="772"/>
      <c r="C33" s="772"/>
      <c r="D33" s="772"/>
      <c r="E33" s="773"/>
      <c r="F33" s="774" t="s">
        <v>254</v>
      </c>
      <c r="G33" s="775"/>
      <c r="H33" s="775"/>
      <c r="I33" s="775"/>
      <c r="J33" s="775"/>
      <c r="K33" s="775"/>
      <c r="L33" s="775"/>
      <c r="M33" s="775"/>
      <c r="N33" s="775"/>
      <c r="O33" s="775"/>
      <c r="P33" s="775"/>
      <c r="Q33" s="775"/>
      <c r="R33" s="775"/>
      <c r="S33" s="775"/>
      <c r="T33" s="775"/>
      <c r="U33" s="776"/>
      <c r="V33" s="456"/>
      <c r="Z33" s="847" t="s">
        <v>415</v>
      </c>
      <c r="AA33" s="848">
        <v>250000000</v>
      </c>
      <c r="AB33" s="849"/>
      <c r="AC33" s="849"/>
      <c r="AD33" s="849"/>
      <c r="AE33" s="849"/>
      <c r="AF33" s="849"/>
    </row>
    <row r="34" spans="1:32" s="27" customFormat="1" ht="15" customHeight="1" x14ac:dyDescent="0.25">
      <c r="A34" s="771" t="s">
        <v>429</v>
      </c>
      <c r="B34" s="772"/>
      <c r="C34" s="772"/>
      <c r="D34" s="772"/>
      <c r="E34" s="772"/>
      <c r="F34" s="619" t="s">
        <v>262</v>
      </c>
      <c r="G34" s="620"/>
      <c r="H34" s="620"/>
      <c r="I34" s="620"/>
      <c r="J34" s="620"/>
      <c r="K34" s="620"/>
      <c r="L34" s="620"/>
      <c r="M34" s="620"/>
      <c r="N34" s="620"/>
      <c r="O34" s="620"/>
      <c r="P34" s="620"/>
      <c r="Q34" s="620"/>
      <c r="R34" s="620"/>
      <c r="S34" s="620"/>
      <c r="T34" s="620"/>
      <c r="U34" s="621"/>
      <c r="V34" s="457">
        <f>V35+V42</f>
        <v>64960000</v>
      </c>
      <c r="Z34" s="847" t="s">
        <v>416</v>
      </c>
      <c r="AA34" s="850">
        <f>AA33-V32</f>
        <v>185040000</v>
      </c>
      <c r="AB34" s="849"/>
      <c r="AC34" s="849"/>
      <c r="AD34" s="849"/>
      <c r="AE34" s="849"/>
      <c r="AF34" s="849"/>
    </row>
    <row r="35" spans="1:32" s="27" customFormat="1" ht="15" customHeight="1" x14ac:dyDescent="0.25">
      <c r="A35" s="455" t="s">
        <v>315</v>
      </c>
      <c r="B35" s="406"/>
      <c r="C35" s="406"/>
      <c r="D35" s="406"/>
      <c r="E35" s="406"/>
      <c r="F35" s="275" t="s">
        <v>317</v>
      </c>
      <c r="G35" s="276"/>
      <c r="H35" s="276"/>
      <c r="I35" s="276"/>
      <c r="J35" s="276"/>
      <c r="K35" s="276"/>
      <c r="L35" s="276"/>
      <c r="M35" s="276"/>
      <c r="N35" s="276"/>
      <c r="O35" s="276"/>
      <c r="P35" s="276"/>
      <c r="Q35" s="276"/>
      <c r="R35" s="276"/>
      <c r="S35" s="276"/>
      <c r="T35" s="351"/>
      <c r="U35" s="277"/>
      <c r="V35" s="457">
        <f>V36</f>
        <v>750000</v>
      </c>
      <c r="Z35" s="849"/>
      <c r="AA35" s="849"/>
      <c r="AB35" s="849"/>
      <c r="AC35" s="849"/>
      <c r="AD35" s="849"/>
      <c r="AE35" s="849"/>
      <c r="AF35" s="849"/>
    </row>
    <row r="36" spans="1:32" s="27" customFormat="1" ht="15" customHeight="1" x14ac:dyDescent="0.25">
      <c r="A36" s="455" t="s">
        <v>316</v>
      </c>
      <c r="B36" s="406"/>
      <c r="C36" s="406"/>
      <c r="D36" s="406"/>
      <c r="E36" s="406"/>
      <c r="F36" s="275" t="s">
        <v>318</v>
      </c>
      <c r="G36" s="276"/>
      <c r="H36" s="276"/>
      <c r="I36" s="276"/>
      <c r="J36" s="276"/>
      <c r="K36" s="276"/>
      <c r="L36" s="276"/>
      <c r="M36" s="276"/>
      <c r="N36" s="276"/>
      <c r="O36" s="276"/>
      <c r="P36" s="276"/>
      <c r="Q36" s="276"/>
      <c r="R36" s="276"/>
      <c r="S36" s="276"/>
      <c r="T36" s="351"/>
      <c r="U36" s="277"/>
      <c r="V36" s="457">
        <f>V37</f>
        <v>750000</v>
      </c>
      <c r="Z36" s="849"/>
      <c r="AA36" s="849"/>
      <c r="AB36" s="849"/>
      <c r="AC36" s="849"/>
      <c r="AD36" s="849"/>
      <c r="AE36" s="849"/>
      <c r="AF36" s="849"/>
    </row>
    <row r="37" spans="1:32" s="27" customFormat="1" ht="14.25" customHeight="1" x14ac:dyDescent="0.25">
      <c r="A37" s="458" t="s">
        <v>430</v>
      </c>
      <c r="B37" s="361"/>
      <c r="C37" s="361"/>
      <c r="D37" s="361"/>
      <c r="E37" s="362"/>
      <c r="F37" s="767" t="s">
        <v>417</v>
      </c>
      <c r="G37" s="768"/>
      <c r="H37" s="768"/>
      <c r="I37" s="768"/>
      <c r="J37" s="768"/>
      <c r="K37" s="768"/>
      <c r="L37" s="768"/>
      <c r="M37" s="768"/>
      <c r="N37" s="768"/>
      <c r="O37" s="768"/>
      <c r="P37" s="768"/>
      <c r="Q37" s="768"/>
      <c r="R37" s="768"/>
      <c r="S37" s="768"/>
      <c r="T37" s="768"/>
      <c r="U37" s="769"/>
      <c r="V37" s="456">
        <f>V38</f>
        <v>750000</v>
      </c>
      <c r="Z37" s="849"/>
      <c r="AA37" s="850"/>
      <c r="AB37" s="849"/>
      <c r="AC37" s="849"/>
      <c r="AD37" s="849"/>
      <c r="AE37" s="849"/>
      <c r="AF37" s="849"/>
    </row>
    <row r="38" spans="1:32" s="27" customFormat="1" ht="14.25" customHeight="1" x14ac:dyDescent="0.25">
      <c r="A38" s="458"/>
      <c r="B38" s="361"/>
      <c r="C38" s="361"/>
      <c r="D38" s="361"/>
      <c r="E38" s="362"/>
      <c r="F38" s="404" t="s">
        <v>267</v>
      </c>
      <c r="G38" s="759" t="s">
        <v>417</v>
      </c>
      <c r="H38" s="759"/>
      <c r="I38" s="759"/>
      <c r="J38" s="759"/>
      <c r="K38" s="759"/>
      <c r="L38" s="759"/>
      <c r="M38" s="759"/>
      <c r="N38" s="759"/>
      <c r="O38" s="759"/>
      <c r="P38" s="759"/>
      <c r="Q38" s="759"/>
      <c r="R38" s="759"/>
      <c r="S38" s="759"/>
      <c r="T38" s="759"/>
      <c r="U38" s="760"/>
      <c r="V38" s="459">
        <f>V39</f>
        <v>750000</v>
      </c>
      <c r="Z38" s="849"/>
      <c r="AA38" s="849"/>
      <c r="AB38" s="849"/>
      <c r="AC38" s="849"/>
      <c r="AD38" s="849"/>
      <c r="AE38" s="849"/>
      <c r="AF38" s="849"/>
    </row>
    <row r="39" spans="1:32" s="27" customFormat="1" ht="15" customHeight="1" x14ac:dyDescent="0.25">
      <c r="A39" s="460"/>
      <c r="B39" s="367"/>
      <c r="C39" s="367"/>
      <c r="D39" s="367"/>
      <c r="E39" s="367"/>
      <c r="F39" s="235" t="s">
        <v>266</v>
      </c>
      <c r="G39" s="412" t="s">
        <v>477</v>
      </c>
      <c r="H39" s="333"/>
      <c r="I39" s="337"/>
      <c r="J39" s="333"/>
      <c r="K39" s="403"/>
      <c r="L39" s="403"/>
      <c r="M39" s="403"/>
      <c r="N39" s="403"/>
      <c r="O39" s="403"/>
      <c r="P39" s="403"/>
      <c r="Q39" s="332"/>
      <c r="R39" s="332"/>
      <c r="S39" s="365"/>
      <c r="T39" s="415"/>
      <c r="U39" s="416"/>
      <c r="V39" s="461">
        <f>V40</f>
        <v>750000</v>
      </c>
      <c r="Z39" s="847"/>
      <c r="AA39" s="850"/>
      <c r="AB39" s="849"/>
      <c r="AC39" s="849"/>
      <c r="AD39" s="849"/>
      <c r="AE39" s="849"/>
      <c r="AF39" s="849"/>
    </row>
    <row r="40" spans="1:32" s="27" customFormat="1" ht="15" customHeight="1" x14ac:dyDescent="0.25">
      <c r="A40" s="460"/>
      <c r="B40" s="367"/>
      <c r="C40" s="367"/>
      <c r="D40" s="367"/>
      <c r="E40" s="367"/>
      <c r="F40" s="796" t="s">
        <v>494</v>
      </c>
      <c r="G40" s="797"/>
      <c r="H40" s="333"/>
      <c r="I40" s="337"/>
      <c r="J40" s="333"/>
      <c r="K40" s="403"/>
      <c r="L40" s="798">
        <v>10</v>
      </c>
      <c r="M40" s="798"/>
      <c r="N40" s="797" t="s">
        <v>478</v>
      </c>
      <c r="O40" s="797"/>
      <c r="P40" s="797"/>
      <c r="Q40" s="797"/>
      <c r="R40" s="332"/>
      <c r="S40" s="365" t="s">
        <v>478</v>
      </c>
      <c r="T40" s="799">
        <v>75000</v>
      </c>
      <c r="U40" s="800"/>
      <c r="V40" s="462">
        <f>T40*L40</f>
        <v>750000</v>
      </c>
      <c r="Z40" s="851" t="s">
        <v>497</v>
      </c>
      <c r="AA40" s="851"/>
      <c r="AB40" s="851"/>
      <c r="AC40" s="851"/>
      <c r="AD40" s="851"/>
      <c r="AE40" s="851"/>
      <c r="AF40" s="851"/>
    </row>
    <row r="41" spans="1:32" s="27" customFormat="1" ht="15" customHeight="1" x14ac:dyDescent="0.25">
      <c r="A41" s="455"/>
      <c r="B41" s="406"/>
      <c r="C41" s="406"/>
      <c r="D41" s="406" t="s">
        <v>104</v>
      </c>
      <c r="E41" s="406"/>
      <c r="F41" s="275"/>
      <c r="G41" s="413" t="s">
        <v>454</v>
      </c>
      <c r="H41" s="276"/>
      <c r="I41" s="277"/>
      <c r="J41" s="276"/>
      <c r="K41" s="276"/>
      <c r="L41" s="276"/>
      <c r="M41" s="276"/>
      <c r="N41" s="276"/>
      <c r="O41" s="276"/>
      <c r="P41" s="276"/>
      <c r="Q41" s="276"/>
      <c r="R41" s="276"/>
      <c r="S41" s="282"/>
      <c r="T41" s="417"/>
      <c r="U41" s="418"/>
      <c r="V41" s="463"/>
      <c r="Z41" s="847"/>
      <c r="AA41" s="850"/>
      <c r="AB41" s="849" t="s">
        <v>498</v>
      </c>
      <c r="AC41" s="849"/>
      <c r="AD41" s="849"/>
      <c r="AE41" s="849"/>
      <c r="AF41" s="849"/>
    </row>
    <row r="42" spans="1:32" s="27" customFormat="1" ht="15" customHeight="1" x14ac:dyDescent="0.25">
      <c r="A42" s="455" t="s">
        <v>259</v>
      </c>
      <c r="B42" s="406"/>
      <c r="C42" s="406"/>
      <c r="D42" s="406"/>
      <c r="E42" s="406"/>
      <c r="F42" s="275" t="s">
        <v>17</v>
      </c>
      <c r="G42" s="276"/>
      <c r="H42" s="276"/>
      <c r="I42" s="276"/>
      <c r="J42" s="276"/>
      <c r="K42" s="276"/>
      <c r="L42" s="276"/>
      <c r="M42" s="276"/>
      <c r="N42" s="276"/>
      <c r="O42" s="276"/>
      <c r="P42" s="276"/>
      <c r="Q42" s="276"/>
      <c r="R42" s="276"/>
      <c r="S42" s="276"/>
      <c r="T42" s="351"/>
      <c r="U42" s="277"/>
      <c r="V42" s="457">
        <f>V43</f>
        <v>64210000</v>
      </c>
      <c r="Z42" s="847"/>
      <c r="AA42" s="850"/>
      <c r="AB42" s="849" t="s">
        <v>499</v>
      </c>
      <c r="AC42" s="849"/>
      <c r="AD42" s="849"/>
      <c r="AE42" s="849"/>
      <c r="AF42" s="849"/>
    </row>
    <row r="43" spans="1:32" s="27" customFormat="1" ht="15" customHeight="1" x14ac:dyDescent="0.25">
      <c r="A43" s="455" t="s">
        <v>260</v>
      </c>
      <c r="B43" s="406"/>
      <c r="C43" s="406"/>
      <c r="D43" s="406"/>
      <c r="E43" s="406"/>
      <c r="F43" s="275" t="s">
        <v>263</v>
      </c>
      <c r="G43" s="276"/>
      <c r="H43" s="276"/>
      <c r="I43" s="276"/>
      <c r="J43" s="276"/>
      <c r="K43" s="276"/>
      <c r="L43" s="276"/>
      <c r="M43" s="276"/>
      <c r="N43" s="276"/>
      <c r="O43" s="276"/>
      <c r="P43" s="276"/>
      <c r="Q43" s="276"/>
      <c r="R43" s="276"/>
      <c r="S43" s="276"/>
      <c r="T43" s="351"/>
      <c r="U43" s="277"/>
      <c r="V43" s="457">
        <f>V44</f>
        <v>64210000</v>
      </c>
      <c r="Z43" s="847"/>
      <c r="AA43" s="850"/>
      <c r="AB43" s="849"/>
      <c r="AC43" s="849"/>
      <c r="AD43" s="849"/>
      <c r="AE43" s="849"/>
      <c r="AF43" s="849"/>
    </row>
    <row r="44" spans="1:32" s="27" customFormat="1" ht="15" customHeight="1" x14ac:dyDescent="0.25">
      <c r="A44" s="458" t="s">
        <v>261</v>
      </c>
      <c r="B44" s="361"/>
      <c r="C44" s="361"/>
      <c r="D44" s="361"/>
      <c r="E44" s="362"/>
      <c r="F44" s="767" t="s">
        <v>264</v>
      </c>
      <c r="G44" s="768"/>
      <c r="H44" s="768"/>
      <c r="I44" s="768"/>
      <c r="J44" s="768"/>
      <c r="K44" s="768"/>
      <c r="L44" s="768"/>
      <c r="M44" s="768"/>
      <c r="N44" s="768"/>
      <c r="O44" s="768"/>
      <c r="P44" s="768"/>
      <c r="Q44" s="768"/>
      <c r="R44" s="768"/>
      <c r="S44" s="768"/>
      <c r="T44" s="768"/>
      <c r="U44" s="769"/>
      <c r="V44" s="456">
        <f>V45</f>
        <v>64210000</v>
      </c>
      <c r="Z44" s="847"/>
      <c r="AA44" s="850"/>
      <c r="AB44" s="849"/>
      <c r="AC44" s="849"/>
      <c r="AD44" s="849"/>
      <c r="AE44" s="849"/>
      <c r="AF44" s="849"/>
    </row>
    <row r="45" spans="1:32" s="27" customFormat="1" ht="15" customHeight="1" x14ac:dyDescent="0.25">
      <c r="A45" s="464"/>
      <c r="B45" s="371"/>
      <c r="C45" s="371"/>
      <c r="D45" s="371"/>
      <c r="E45" s="364"/>
      <c r="F45" s="251" t="s">
        <v>267</v>
      </c>
      <c r="G45" s="237" t="s">
        <v>314</v>
      </c>
      <c r="H45" s="237"/>
      <c r="I45" s="237"/>
      <c r="J45" s="237"/>
      <c r="K45" s="237"/>
      <c r="L45" s="237"/>
      <c r="M45" s="237"/>
      <c r="N45" s="237"/>
      <c r="O45" s="237"/>
      <c r="P45" s="237"/>
      <c r="Q45" s="237"/>
      <c r="R45" s="237"/>
      <c r="S45" s="237"/>
      <c r="T45" s="237"/>
      <c r="U45" s="378"/>
      <c r="V45" s="482">
        <f>V46+V57+V68+V79+V88+V99+V110+V121+V132+V143+V154</f>
        <v>64210000</v>
      </c>
      <c r="X45" s="164"/>
      <c r="Z45" s="849"/>
      <c r="AA45" s="850">
        <f>V46-AA34</f>
        <v>-179370000</v>
      </c>
      <c r="AB45" s="849"/>
      <c r="AC45" s="849"/>
      <c r="AD45" s="849"/>
      <c r="AE45" s="849"/>
      <c r="AF45" s="849"/>
    </row>
    <row r="46" spans="1:32" s="27" customFormat="1" ht="13.5" customHeight="1" x14ac:dyDescent="0.25">
      <c r="A46" s="465"/>
      <c r="B46" s="380"/>
      <c r="C46" s="380"/>
      <c r="D46" s="380"/>
      <c r="E46" s="380"/>
      <c r="F46" s="235" t="s">
        <v>266</v>
      </c>
      <c r="G46" s="234" t="s">
        <v>293</v>
      </c>
      <c r="H46" s="234"/>
      <c r="I46" s="234"/>
      <c r="J46" s="234"/>
      <c r="K46" s="234"/>
      <c r="L46" s="234"/>
      <c r="M46" s="234"/>
      <c r="N46" s="234"/>
      <c r="O46" s="234"/>
      <c r="P46" s="234"/>
      <c r="Q46" s="234"/>
      <c r="R46" s="234"/>
      <c r="S46" s="234"/>
      <c r="T46" s="234"/>
      <c r="U46" s="234"/>
      <c r="V46" s="466">
        <f>SUM(V47:V55)</f>
        <v>5670000</v>
      </c>
      <c r="Z46" s="849"/>
      <c r="AA46" s="849"/>
      <c r="AB46" s="849"/>
      <c r="AC46" s="849"/>
      <c r="AD46" s="849"/>
      <c r="AE46" s="849"/>
      <c r="AF46" s="849"/>
    </row>
    <row r="47" spans="1:32" s="27" customFormat="1" ht="15" customHeight="1" x14ac:dyDescent="0.25">
      <c r="A47" s="684"/>
      <c r="B47" s="685"/>
      <c r="C47" s="685"/>
      <c r="D47" s="685"/>
      <c r="E47" s="686"/>
      <c r="F47" s="690" t="s">
        <v>283</v>
      </c>
      <c r="G47" s="691"/>
      <c r="H47" s="691"/>
      <c r="I47" s="692"/>
      <c r="J47" s="227"/>
      <c r="K47" s="693">
        <v>2</v>
      </c>
      <c r="L47" s="695" t="s">
        <v>250</v>
      </c>
      <c r="M47" s="695" t="s">
        <v>251</v>
      </c>
      <c r="N47" s="695">
        <v>1</v>
      </c>
      <c r="O47" s="695" t="s">
        <v>252</v>
      </c>
      <c r="P47" s="695" t="s">
        <v>251</v>
      </c>
      <c r="Q47" s="695">
        <v>3</v>
      </c>
      <c r="R47" s="705" t="s">
        <v>253</v>
      </c>
      <c r="S47" s="707" t="s">
        <v>278</v>
      </c>
      <c r="T47" s="697">
        <v>370000</v>
      </c>
      <c r="U47" s="698"/>
      <c r="V47" s="709">
        <f>K47*N47*Q47*T47</f>
        <v>2220000</v>
      </c>
      <c r="Z47" s="849"/>
      <c r="AA47" s="849"/>
      <c r="AB47" s="849"/>
      <c r="AC47" s="849"/>
      <c r="AD47" s="849"/>
      <c r="AE47" s="849"/>
      <c r="AF47" s="849"/>
    </row>
    <row r="48" spans="1:32" s="27" customFormat="1" ht="54.95" customHeight="1" x14ac:dyDescent="0.25">
      <c r="A48" s="687"/>
      <c r="B48" s="688"/>
      <c r="C48" s="688"/>
      <c r="D48" s="688"/>
      <c r="E48" s="689"/>
      <c r="F48" s="394"/>
      <c r="G48" s="703" t="s">
        <v>312</v>
      </c>
      <c r="H48" s="703"/>
      <c r="I48" s="704"/>
      <c r="J48" s="227"/>
      <c r="K48" s="694"/>
      <c r="L48" s="696"/>
      <c r="M48" s="696"/>
      <c r="N48" s="696"/>
      <c r="O48" s="696"/>
      <c r="P48" s="696"/>
      <c r="Q48" s="696"/>
      <c r="R48" s="706"/>
      <c r="S48" s="708"/>
      <c r="T48" s="699"/>
      <c r="U48" s="700"/>
      <c r="V48" s="710"/>
      <c r="Z48" s="849"/>
      <c r="AA48" s="850">
        <f>V1153+V51+V53+V55+V57+V49</f>
        <v>12030000</v>
      </c>
      <c r="AB48" s="849"/>
      <c r="AC48" s="849"/>
      <c r="AD48" s="849"/>
      <c r="AE48" s="849"/>
      <c r="AF48" s="849"/>
    </row>
    <row r="49" spans="1:32" s="27" customFormat="1" ht="15" customHeight="1" x14ac:dyDescent="0.25">
      <c r="A49" s="684"/>
      <c r="B49" s="685"/>
      <c r="C49" s="685"/>
      <c r="D49" s="685"/>
      <c r="E49" s="686"/>
      <c r="F49" s="690" t="s">
        <v>285</v>
      </c>
      <c r="G49" s="691"/>
      <c r="H49" s="691"/>
      <c r="I49" s="692"/>
      <c r="J49" s="233"/>
      <c r="K49" s="693">
        <v>1</v>
      </c>
      <c r="L49" s="695" t="s">
        <v>250</v>
      </c>
      <c r="M49" s="695" t="s">
        <v>251</v>
      </c>
      <c r="N49" s="695">
        <v>1</v>
      </c>
      <c r="O49" s="695" t="s">
        <v>252</v>
      </c>
      <c r="P49" s="695" t="s">
        <v>251</v>
      </c>
      <c r="Q49" s="695">
        <v>2</v>
      </c>
      <c r="R49" s="705" t="s">
        <v>253</v>
      </c>
      <c r="S49" s="707" t="s">
        <v>278</v>
      </c>
      <c r="T49" s="697">
        <v>750000</v>
      </c>
      <c r="U49" s="698"/>
      <c r="V49" s="709">
        <f>K49*N49*Q49*T49</f>
        <v>1500000</v>
      </c>
      <c r="Z49" s="849"/>
      <c r="AA49" s="849"/>
      <c r="AB49" s="849"/>
      <c r="AC49" s="849"/>
      <c r="AD49" s="849"/>
      <c r="AE49" s="849"/>
      <c r="AF49" s="849"/>
    </row>
    <row r="50" spans="1:32" s="27" customFormat="1" ht="27" customHeight="1" x14ac:dyDescent="0.25">
      <c r="A50" s="687"/>
      <c r="B50" s="688"/>
      <c r="C50" s="688"/>
      <c r="D50" s="688"/>
      <c r="E50" s="689"/>
      <c r="F50" s="407"/>
      <c r="G50" s="703" t="s">
        <v>286</v>
      </c>
      <c r="H50" s="703"/>
      <c r="I50" s="704"/>
      <c r="J50" s="253"/>
      <c r="K50" s="694"/>
      <c r="L50" s="696"/>
      <c r="M50" s="696"/>
      <c r="N50" s="696"/>
      <c r="O50" s="696"/>
      <c r="P50" s="696"/>
      <c r="Q50" s="696"/>
      <c r="R50" s="706"/>
      <c r="S50" s="708"/>
      <c r="T50" s="699"/>
      <c r="U50" s="700"/>
      <c r="V50" s="710"/>
      <c r="Z50" s="849"/>
      <c r="AA50" s="849"/>
      <c r="AB50" s="849"/>
      <c r="AC50" s="849"/>
      <c r="AD50" s="849"/>
      <c r="AE50" s="849"/>
      <c r="AF50" s="849"/>
    </row>
    <row r="51" spans="1:32" s="27" customFormat="1" ht="15" customHeight="1" x14ac:dyDescent="0.25">
      <c r="A51" s="684"/>
      <c r="B51" s="685"/>
      <c r="C51" s="685"/>
      <c r="D51" s="685"/>
      <c r="E51" s="686"/>
      <c r="F51" s="690" t="s">
        <v>285</v>
      </c>
      <c r="G51" s="691"/>
      <c r="H51" s="691"/>
      <c r="I51" s="692"/>
      <c r="J51" s="233"/>
      <c r="K51" s="693">
        <v>1</v>
      </c>
      <c r="L51" s="695" t="s">
        <v>250</v>
      </c>
      <c r="M51" s="695" t="s">
        <v>251</v>
      </c>
      <c r="N51" s="695">
        <v>1</v>
      </c>
      <c r="O51" s="695" t="s">
        <v>252</v>
      </c>
      <c r="P51" s="695" t="s">
        <v>251</v>
      </c>
      <c r="Q51" s="695">
        <v>2</v>
      </c>
      <c r="R51" s="705" t="s">
        <v>253</v>
      </c>
      <c r="S51" s="707" t="s">
        <v>278</v>
      </c>
      <c r="T51" s="697">
        <v>600000</v>
      </c>
      <c r="U51" s="698"/>
      <c r="V51" s="709">
        <f>K51*N51*Q51*T51</f>
        <v>1200000</v>
      </c>
      <c r="Z51" s="849"/>
      <c r="AA51" s="849"/>
      <c r="AB51" s="849"/>
      <c r="AC51" s="849"/>
      <c r="AD51" s="849"/>
      <c r="AE51" s="849"/>
      <c r="AF51" s="849"/>
    </row>
    <row r="52" spans="1:32" s="27" customFormat="1" ht="27" customHeight="1" x14ac:dyDescent="0.25">
      <c r="A52" s="687"/>
      <c r="B52" s="688"/>
      <c r="C52" s="688"/>
      <c r="D52" s="688"/>
      <c r="E52" s="689"/>
      <c r="F52" s="407"/>
      <c r="G52" s="703" t="s">
        <v>287</v>
      </c>
      <c r="H52" s="703"/>
      <c r="I52" s="704"/>
      <c r="J52" s="242"/>
      <c r="K52" s="694"/>
      <c r="L52" s="696"/>
      <c r="M52" s="696"/>
      <c r="N52" s="696"/>
      <c r="O52" s="696"/>
      <c r="P52" s="696"/>
      <c r="Q52" s="696"/>
      <c r="R52" s="706"/>
      <c r="S52" s="708"/>
      <c r="T52" s="699"/>
      <c r="U52" s="700"/>
      <c r="V52" s="710"/>
      <c r="Z52" s="849"/>
      <c r="AA52" s="849"/>
      <c r="AB52" s="849"/>
      <c r="AC52" s="849"/>
      <c r="AD52" s="849"/>
      <c r="AE52" s="849"/>
      <c r="AF52" s="849"/>
    </row>
    <row r="53" spans="1:32" s="27" customFormat="1" ht="15" customHeight="1" x14ac:dyDescent="0.25">
      <c r="A53" s="684"/>
      <c r="B53" s="685"/>
      <c r="C53" s="685"/>
      <c r="D53" s="685"/>
      <c r="E53" s="686"/>
      <c r="F53" s="690" t="s">
        <v>285</v>
      </c>
      <c r="G53" s="691"/>
      <c r="H53" s="691"/>
      <c r="I53" s="692"/>
      <c r="J53" s="227"/>
      <c r="K53" s="693">
        <v>0</v>
      </c>
      <c r="L53" s="695" t="s">
        <v>250</v>
      </c>
      <c r="M53" s="695" t="s">
        <v>251</v>
      </c>
      <c r="N53" s="695">
        <v>1</v>
      </c>
      <c r="O53" s="695" t="s">
        <v>252</v>
      </c>
      <c r="P53" s="695" t="s">
        <v>251</v>
      </c>
      <c r="Q53" s="695">
        <v>2</v>
      </c>
      <c r="R53" s="705" t="s">
        <v>253</v>
      </c>
      <c r="S53" s="707" t="s">
        <v>278</v>
      </c>
      <c r="T53" s="697">
        <v>500000</v>
      </c>
      <c r="U53" s="698"/>
      <c r="V53" s="709">
        <f>K53*N53*Q53*T53</f>
        <v>0</v>
      </c>
      <c r="Z53" s="849"/>
      <c r="AA53" s="849"/>
      <c r="AB53" s="849"/>
      <c r="AC53" s="849"/>
      <c r="AD53" s="849"/>
      <c r="AE53" s="849"/>
      <c r="AF53" s="849"/>
    </row>
    <row r="54" spans="1:32" s="27" customFormat="1" ht="27" customHeight="1" x14ac:dyDescent="0.25">
      <c r="A54" s="687"/>
      <c r="B54" s="688"/>
      <c r="C54" s="688"/>
      <c r="D54" s="688"/>
      <c r="E54" s="689"/>
      <c r="F54" s="407"/>
      <c r="G54" s="790" t="s">
        <v>288</v>
      </c>
      <c r="H54" s="790"/>
      <c r="I54" s="791"/>
      <c r="J54" s="227"/>
      <c r="K54" s="694"/>
      <c r="L54" s="696"/>
      <c r="M54" s="696"/>
      <c r="N54" s="696"/>
      <c r="O54" s="696"/>
      <c r="P54" s="696"/>
      <c r="Q54" s="696"/>
      <c r="R54" s="706"/>
      <c r="S54" s="708"/>
      <c r="T54" s="699"/>
      <c r="U54" s="700"/>
      <c r="V54" s="710"/>
      <c r="Z54" s="849"/>
      <c r="AA54" s="849"/>
      <c r="AB54" s="849"/>
      <c r="AC54" s="849"/>
      <c r="AD54" s="849"/>
      <c r="AE54" s="849"/>
      <c r="AF54" s="849"/>
    </row>
    <row r="55" spans="1:32" s="27" customFormat="1" ht="15" customHeight="1" x14ac:dyDescent="0.25">
      <c r="A55" s="684"/>
      <c r="B55" s="685"/>
      <c r="C55" s="685"/>
      <c r="D55" s="685"/>
      <c r="E55" s="686"/>
      <c r="F55" s="397" t="s">
        <v>289</v>
      </c>
      <c r="G55" s="408"/>
      <c r="H55" s="409"/>
      <c r="I55" s="410"/>
      <c r="J55" s="233"/>
      <c r="K55" s="693">
        <v>2</v>
      </c>
      <c r="L55" s="695" t="s">
        <v>250</v>
      </c>
      <c r="M55" s="695" t="s">
        <v>281</v>
      </c>
      <c r="N55" s="695"/>
      <c r="O55" s="695" t="s">
        <v>282</v>
      </c>
      <c r="P55" s="695"/>
      <c r="Q55" s="695"/>
      <c r="R55" s="705"/>
      <c r="S55" s="707" t="s">
        <v>284</v>
      </c>
      <c r="T55" s="792">
        <v>375000</v>
      </c>
      <c r="U55" s="793"/>
      <c r="V55" s="709">
        <f>K55*T55</f>
        <v>750000</v>
      </c>
      <c r="Z55" s="486"/>
      <c r="AA55" s="486"/>
      <c r="AB55" s="486"/>
      <c r="AC55" s="486"/>
      <c r="AD55" s="486"/>
      <c r="AE55" s="486"/>
      <c r="AF55" s="486"/>
    </row>
    <row r="56" spans="1:32" s="27" customFormat="1" ht="15" customHeight="1" x14ac:dyDescent="0.25">
      <c r="A56" s="687"/>
      <c r="B56" s="688"/>
      <c r="C56" s="688"/>
      <c r="D56" s="688"/>
      <c r="E56" s="689"/>
      <c r="F56" s="394"/>
      <c r="G56" s="395" t="s">
        <v>294</v>
      </c>
      <c r="H56" s="257"/>
      <c r="I56" s="396"/>
      <c r="J56" s="257"/>
      <c r="K56" s="694"/>
      <c r="L56" s="696"/>
      <c r="M56" s="696"/>
      <c r="N56" s="696"/>
      <c r="O56" s="696"/>
      <c r="P56" s="696"/>
      <c r="Q56" s="696"/>
      <c r="R56" s="706"/>
      <c r="S56" s="708"/>
      <c r="T56" s="794"/>
      <c r="U56" s="795"/>
      <c r="V56" s="710"/>
      <c r="Z56" s="486"/>
      <c r="AA56" s="486"/>
      <c r="AB56" s="486"/>
      <c r="AC56" s="486"/>
      <c r="AD56" s="486"/>
      <c r="AE56" s="486"/>
      <c r="AF56" s="486"/>
    </row>
    <row r="57" spans="1:32" s="27" customFormat="1" ht="15" customHeight="1" x14ac:dyDescent="0.25">
      <c r="A57" s="465"/>
      <c r="B57" s="380"/>
      <c r="C57" s="380"/>
      <c r="D57" s="380"/>
      <c r="E57" s="380"/>
      <c r="F57" s="235" t="s">
        <v>266</v>
      </c>
      <c r="G57" s="234" t="s">
        <v>291</v>
      </c>
      <c r="H57" s="234"/>
      <c r="I57" s="234"/>
      <c r="J57" s="234"/>
      <c r="K57" s="234"/>
      <c r="L57" s="234"/>
      <c r="M57" s="234"/>
      <c r="N57" s="234"/>
      <c r="O57" s="234"/>
      <c r="P57" s="234"/>
      <c r="Q57" s="234"/>
      <c r="R57" s="234"/>
      <c r="S57" s="234"/>
      <c r="T57" s="234"/>
      <c r="U57" s="234"/>
      <c r="V57" s="466">
        <f>SUM(V58:V67)</f>
        <v>8580000</v>
      </c>
      <c r="Z57" s="486"/>
      <c r="AA57" s="486"/>
      <c r="AB57" s="486"/>
      <c r="AC57" s="486"/>
      <c r="AD57" s="486"/>
      <c r="AE57" s="486"/>
      <c r="AF57" s="486"/>
    </row>
    <row r="58" spans="1:32" s="27" customFormat="1" ht="15" customHeight="1" x14ac:dyDescent="0.25">
      <c r="A58" s="684"/>
      <c r="B58" s="685"/>
      <c r="C58" s="685"/>
      <c r="D58" s="685"/>
      <c r="E58" s="686"/>
      <c r="F58" s="690" t="s">
        <v>283</v>
      </c>
      <c r="G58" s="691"/>
      <c r="H58" s="691"/>
      <c r="I58" s="692"/>
      <c r="J58" s="227"/>
      <c r="K58" s="693">
        <v>3</v>
      </c>
      <c r="L58" s="695" t="s">
        <v>250</v>
      </c>
      <c r="M58" s="695" t="s">
        <v>251</v>
      </c>
      <c r="N58" s="695">
        <v>1</v>
      </c>
      <c r="O58" s="695" t="s">
        <v>252</v>
      </c>
      <c r="P58" s="695" t="s">
        <v>251</v>
      </c>
      <c r="Q58" s="695">
        <v>3</v>
      </c>
      <c r="R58" s="705" t="s">
        <v>253</v>
      </c>
      <c r="S58" s="707" t="s">
        <v>278</v>
      </c>
      <c r="T58" s="697">
        <v>370000</v>
      </c>
      <c r="U58" s="698"/>
      <c r="V58" s="709">
        <f>K58*N58*Q58*T58</f>
        <v>3330000</v>
      </c>
      <c r="Z58" s="486"/>
      <c r="AA58" s="486"/>
      <c r="AB58" s="486"/>
      <c r="AC58" s="486"/>
      <c r="AD58" s="486"/>
      <c r="AE58" s="486"/>
      <c r="AF58" s="486"/>
    </row>
    <row r="59" spans="1:32" s="27" customFormat="1" ht="54.95" customHeight="1" x14ac:dyDescent="0.25">
      <c r="A59" s="687"/>
      <c r="B59" s="688"/>
      <c r="C59" s="688"/>
      <c r="D59" s="688"/>
      <c r="E59" s="689"/>
      <c r="F59" s="394"/>
      <c r="G59" s="703" t="s">
        <v>312</v>
      </c>
      <c r="H59" s="703"/>
      <c r="I59" s="704"/>
      <c r="J59" s="227"/>
      <c r="K59" s="694"/>
      <c r="L59" s="696"/>
      <c r="M59" s="696"/>
      <c r="N59" s="696"/>
      <c r="O59" s="696"/>
      <c r="P59" s="696"/>
      <c r="Q59" s="696"/>
      <c r="R59" s="706"/>
      <c r="S59" s="708"/>
      <c r="T59" s="699"/>
      <c r="U59" s="700"/>
      <c r="V59" s="710"/>
      <c r="Z59" s="486"/>
      <c r="AA59" s="486"/>
      <c r="AB59" s="486"/>
      <c r="AC59" s="486"/>
      <c r="AD59" s="486"/>
      <c r="AE59" s="486"/>
      <c r="AF59" s="486"/>
    </row>
    <row r="60" spans="1:32" s="27" customFormat="1" ht="15" customHeight="1" x14ac:dyDescent="0.25">
      <c r="A60" s="684"/>
      <c r="B60" s="685"/>
      <c r="C60" s="685"/>
      <c r="D60" s="685"/>
      <c r="E60" s="686"/>
      <c r="F60" s="690" t="s">
        <v>285</v>
      </c>
      <c r="G60" s="691"/>
      <c r="H60" s="691"/>
      <c r="I60" s="692"/>
      <c r="J60" s="233"/>
      <c r="K60" s="693">
        <v>1</v>
      </c>
      <c r="L60" s="695" t="s">
        <v>250</v>
      </c>
      <c r="M60" s="695" t="s">
        <v>251</v>
      </c>
      <c r="N60" s="695">
        <v>1</v>
      </c>
      <c r="O60" s="695" t="s">
        <v>252</v>
      </c>
      <c r="P60" s="695" t="s">
        <v>251</v>
      </c>
      <c r="Q60" s="695">
        <v>2</v>
      </c>
      <c r="R60" s="705" t="s">
        <v>253</v>
      </c>
      <c r="S60" s="707" t="s">
        <v>278</v>
      </c>
      <c r="T60" s="697">
        <v>750000</v>
      </c>
      <c r="U60" s="698"/>
      <c r="V60" s="709">
        <f>K60*N60*Q60*T60</f>
        <v>1500000</v>
      </c>
      <c r="Z60" s="486"/>
      <c r="AA60" s="486"/>
      <c r="AB60" s="486"/>
      <c r="AC60" s="486"/>
      <c r="AD60" s="486"/>
      <c r="AE60" s="486"/>
      <c r="AF60" s="486"/>
    </row>
    <row r="61" spans="1:32" s="27" customFormat="1" ht="27" customHeight="1" x14ac:dyDescent="0.25">
      <c r="A61" s="687"/>
      <c r="B61" s="688"/>
      <c r="C61" s="688"/>
      <c r="D61" s="688"/>
      <c r="E61" s="689"/>
      <c r="F61" s="407"/>
      <c r="G61" s="703" t="s">
        <v>286</v>
      </c>
      <c r="H61" s="703"/>
      <c r="I61" s="704"/>
      <c r="J61" s="253"/>
      <c r="K61" s="694"/>
      <c r="L61" s="696"/>
      <c r="M61" s="696"/>
      <c r="N61" s="696"/>
      <c r="O61" s="696"/>
      <c r="P61" s="696"/>
      <c r="Q61" s="696"/>
      <c r="R61" s="706"/>
      <c r="S61" s="708"/>
      <c r="T61" s="699"/>
      <c r="U61" s="700"/>
      <c r="V61" s="710"/>
      <c r="Z61" s="486"/>
      <c r="AA61" s="486"/>
      <c r="AB61" s="486"/>
      <c r="AC61" s="486"/>
      <c r="AD61" s="486"/>
      <c r="AE61" s="486"/>
      <c r="AF61" s="486"/>
    </row>
    <row r="62" spans="1:32" s="27" customFormat="1" ht="15" customHeight="1" x14ac:dyDescent="0.25">
      <c r="A62" s="684"/>
      <c r="B62" s="685"/>
      <c r="C62" s="685"/>
      <c r="D62" s="685"/>
      <c r="E62" s="686"/>
      <c r="F62" s="690" t="s">
        <v>285</v>
      </c>
      <c r="G62" s="691"/>
      <c r="H62" s="691"/>
      <c r="I62" s="692"/>
      <c r="J62" s="233"/>
      <c r="K62" s="693">
        <v>2</v>
      </c>
      <c r="L62" s="695" t="s">
        <v>250</v>
      </c>
      <c r="M62" s="695" t="s">
        <v>251</v>
      </c>
      <c r="N62" s="695">
        <v>1</v>
      </c>
      <c r="O62" s="695" t="s">
        <v>252</v>
      </c>
      <c r="P62" s="695" t="s">
        <v>251</v>
      </c>
      <c r="Q62" s="695">
        <v>2</v>
      </c>
      <c r="R62" s="705" t="s">
        <v>253</v>
      </c>
      <c r="S62" s="707" t="s">
        <v>278</v>
      </c>
      <c r="T62" s="697">
        <v>600000</v>
      </c>
      <c r="U62" s="698"/>
      <c r="V62" s="709">
        <f>K62*N62*Q62*T62</f>
        <v>2400000</v>
      </c>
      <c r="Z62" s="486"/>
      <c r="AA62" s="486"/>
      <c r="AB62" s="486"/>
      <c r="AC62" s="486"/>
      <c r="AD62" s="486"/>
      <c r="AE62" s="486"/>
      <c r="AF62" s="486"/>
    </row>
    <row r="63" spans="1:32" s="27" customFormat="1" ht="27" customHeight="1" x14ac:dyDescent="0.25">
      <c r="A63" s="687"/>
      <c r="B63" s="688"/>
      <c r="C63" s="688"/>
      <c r="D63" s="688"/>
      <c r="E63" s="689"/>
      <c r="F63" s="407"/>
      <c r="G63" s="703" t="s">
        <v>287</v>
      </c>
      <c r="H63" s="703"/>
      <c r="I63" s="704"/>
      <c r="J63" s="242"/>
      <c r="K63" s="694"/>
      <c r="L63" s="696"/>
      <c r="M63" s="696"/>
      <c r="N63" s="696"/>
      <c r="O63" s="696"/>
      <c r="P63" s="696"/>
      <c r="Q63" s="696"/>
      <c r="R63" s="706"/>
      <c r="S63" s="708"/>
      <c r="T63" s="699"/>
      <c r="U63" s="700"/>
      <c r="V63" s="710"/>
      <c r="Z63" s="486"/>
      <c r="AA63" s="486"/>
      <c r="AB63" s="486"/>
      <c r="AC63" s="486"/>
      <c r="AD63" s="486"/>
      <c r="AE63" s="486"/>
      <c r="AF63" s="486"/>
    </row>
    <row r="64" spans="1:32" s="27" customFormat="1" ht="15" customHeight="1" x14ac:dyDescent="0.25">
      <c r="A64" s="684"/>
      <c r="B64" s="685"/>
      <c r="C64" s="685"/>
      <c r="D64" s="685"/>
      <c r="E64" s="686"/>
      <c r="F64" s="690" t="s">
        <v>285</v>
      </c>
      <c r="G64" s="691"/>
      <c r="H64" s="691"/>
      <c r="I64" s="692"/>
      <c r="J64" s="227"/>
      <c r="K64" s="693">
        <v>0</v>
      </c>
      <c r="L64" s="695" t="s">
        <v>250</v>
      </c>
      <c r="M64" s="695" t="s">
        <v>251</v>
      </c>
      <c r="N64" s="695">
        <v>1</v>
      </c>
      <c r="O64" s="695" t="s">
        <v>252</v>
      </c>
      <c r="P64" s="695" t="s">
        <v>251</v>
      </c>
      <c r="Q64" s="695">
        <v>2</v>
      </c>
      <c r="R64" s="705" t="s">
        <v>253</v>
      </c>
      <c r="S64" s="707" t="s">
        <v>278</v>
      </c>
      <c r="T64" s="697">
        <v>500000</v>
      </c>
      <c r="U64" s="698"/>
      <c r="V64" s="709">
        <f>K64*N64*Q64*T64</f>
        <v>0</v>
      </c>
      <c r="Z64" s="486"/>
      <c r="AA64" s="486"/>
      <c r="AB64" s="486"/>
      <c r="AC64" s="486"/>
      <c r="AD64" s="486"/>
      <c r="AE64" s="486"/>
      <c r="AF64" s="486"/>
    </row>
    <row r="65" spans="1:32" s="27" customFormat="1" ht="27" customHeight="1" x14ac:dyDescent="0.25">
      <c r="A65" s="687"/>
      <c r="B65" s="688"/>
      <c r="C65" s="688"/>
      <c r="D65" s="688"/>
      <c r="E65" s="689"/>
      <c r="F65" s="407"/>
      <c r="G65" s="703" t="s">
        <v>288</v>
      </c>
      <c r="H65" s="703"/>
      <c r="I65" s="704"/>
      <c r="J65" s="227"/>
      <c r="K65" s="694"/>
      <c r="L65" s="696"/>
      <c r="M65" s="696"/>
      <c r="N65" s="696"/>
      <c r="O65" s="696"/>
      <c r="P65" s="696"/>
      <c r="Q65" s="696"/>
      <c r="R65" s="706"/>
      <c r="S65" s="708"/>
      <c r="T65" s="699"/>
      <c r="U65" s="700"/>
      <c r="V65" s="710"/>
      <c r="Z65" s="486"/>
      <c r="AA65" s="486"/>
      <c r="AB65" s="486"/>
      <c r="AC65" s="486"/>
      <c r="AD65" s="486"/>
      <c r="AE65" s="486"/>
      <c r="AF65" s="486"/>
    </row>
    <row r="66" spans="1:32" s="27" customFormat="1" ht="15" customHeight="1" x14ac:dyDescent="0.25">
      <c r="A66" s="684"/>
      <c r="B66" s="685"/>
      <c r="C66" s="685"/>
      <c r="D66" s="685"/>
      <c r="E66" s="686"/>
      <c r="F66" s="397" t="s">
        <v>289</v>
      </c>
      <c r="G66" s="408"/>
      <c r="H66" s="409"/>
      <c r="I66" s="410"/>
      <c r="J66" s="233"/>
      <c r="K66" s="693">
        <v>3</v>
      </c>
      <c r="L66" s="695" t="s">
        <v>250</v>
      </c>
      <c r="M66" s="695" t="s">
        <v>281</v>
      </c>
      <c r="N66" s="695"/>
      <c r="O66" s="695" t="s">
        <v>282</v>
      </c>
      <c r="P66" s="695"/>
      <c r="Q66" s="695"/>
      <c r="R66" s="705"/>
      <c r="S66" s="707" t="s">
        <v>284</v>
      </c>
      <c r="T66" s="792">
        <v>450000</v>
      </c>
      <c r="U66" s="793"/>
      <c r="V66" s="709">
        <f>K66*T66</f>
        <v>1350000</v>
      </c>
      <c r="Z66" s="486"/>
      <c r="AA66" s="486"/>
      <c r="AB66" s="486"/>
      <c r="AC66" s="486"/>
      <c r="AD66" s="486"/>
      <c r="AE66" s="486"/>
      <c r="AF66" s="486"/>
    </row>
    <row r="67" spans="1:32" s="27" customFormat="1" ht="15" customHeight="1" x14ac:dyDescent="0.25">
      <c r="A67" s="687"/>
      <c r="B67" s="688"/>
      <c r="C67" s="688"/>
      <c r="D67" s="688"/>
      <c r="E67" s="689"/>
      <c r="F67" s="394"/>
      <c r="G67" s="395" t="s">
        <v>292</v>
      </c>
      <c r="H67" s="257"/>
      <c r="I67" s="396"/>
      <c r="J67" s="257"/>
      <c r="K67" s="694"/>
      <c r="L67" s="696"/>
      <c r="M67" s="696"/>
      <c r="N67" s="696"/>
      <c r="O67" s="696"/>
      <c r="P67" s="696"/>
      <c r="Q67" s="696"/>
      <c r="R67" s="706"/>
      <c r="S67" s="708"/>
      <c r="T67" s="794"/>
      <c r="U67" s="795"/>
      <c r="V67" s="710"/>
      <c r="Z67" s="486"/>
      <c r="AA67" s="486"/>
      <c r="AB67" s="486"/>
      <c r="AC67" s="486"/>
      <c r="AD67" s="486"/>
      <c r="AE67" s="486"/>
      <c r="AF67" s="486"/>
    </row>
    <row r="68" spans="1:32" s="27" customFormat="1" ht="15" customHeight="1" x14ac:dyDescent="0.25">
      <c r="A68" s="465"/>
      <c r="B68" s="380"/>
      <c r="C68" s="380"/>
      <c r="D68" s="380"/>
      <c r="E68" s="380"/>
      <c r="F68" s="235" t="s">
        <v>266</v>
      </c>
      <c r="G68" s="234" t="s">
        <v>295</v>
      </c>
      <c r="H68" s="234"/>
      <c r="I68" s="234"/>
      <c r="J68" s="234"/>
      <c r="K68" s="234"/>
      <c r="L68" s="234"/>
      <c r="M68" s="234"/>
      <c r="N68" s="234"/>
      <c r="O68" s="234"/>
      <c r="P68" s="234"/>
      <c r="Q68" s="234"/>
      <c r="R68" s="234"/>
      <c r="S68" s="234"/>
      <c r="T68" s="234"/>
      <c r="U68" s="234"/>
      <c r="V68" s="466">
        <f>SUM(V69:V78)</f>
        <v>5870000</v>
      </c>
      <c r="Z68" s="486"/>
      <c r="AA68" s="486"/>
      <c r="AB68" s="486"/>
      <c r="AC68" s="486"/>
      <c r="AD68" s="486"/>
      <c r="AE68" s="486"/>
      <c r="AF68" s="486"/>
    </row>
    <row r="69" spans="1:32" s="27" customFormat="1" ht="15" customHeight="1" x14ac:dyDescent="0.25">
      <c r="A69" s="684"/>
      <c r="B69" s="685"/>
      <c r="C69" s="685"/>
      <c r="D69" s="685"/>
      <c r="E69" s="686"/>
      <c r="F69" s="651" t="s">
        <v>283</v>
      </c>
      <c r="G69" s="652"/>
      <c r="H69" s="652"/>
      <c r="I69" s="653"/>
      <c r="J69" s="227"/>
      <c r="K69" s="693">
        <v>2</v>
      </c>
      <c r="L69" s="695" t="s">
        <v>250</v>
      </c>
      <c r="M69" s="695" t="s">
        <v>251</v>
      </c>
      <c r="N69" s="695">
        <v>1</v>
      </c>
      <c r="O69" s="695" t="s">
        <v>252</v>
      </c>
      <c r="P69" s="695" t="s">
        <v>251</v>
      </c>
      <c r="Q69" s="695">
        <v>3</v>
      </c>
      <c r="R69" s="705" t="s">
        <v>253</v>
      </c>
      <c r="S69" s="707" t="s">
        <v>278</v>
      </c>
      <c r="T69" s="697">
        <v>370000</v>
      </c>
      <c r="U69" s="698"/>
      <c r="V69" s="701">
        <f>K69*N69*Q69*T69</f>
        <v>2220000</v>
      </c>
      <c r="Z69" s="486"/>
      <c r="AA69" s="486"/>
      <c r="AB69" s="486"/>
      <c r="AC69" s="486"/>
      <c r="AD69" s="486"/>
      <c r="AE69" s="486"/>
      <c r="AF69" s="486"/>
    </row>
    <row r="70" spans="1:32" s="27" customFormat="1" ht="54.95" customHeight="1" x14ac:dyDescent="0.25">
      <c r="A70" s="687"/>
      <c r="B70" s="688"/>
      <c r="C70" s="688"/>
      <c r="D70" s="688"/>
      <c r="E70" s="689"/>
      <c r="F70" s="394"/>
      <c r="G70" s="703" t="s">
        <v>312</v>
      </c>
      <c r="H70" s="703"/>
      <c r="I70" s="704"/>
      <c r="J70" s="227"/>
      <c r="K70" s="694"/>
      <c r="L70" s="696"/>
      <c r="M70" s="696"/>
      <c r="N70" s="696"/>
      <c r="O70" s="696"/>
      <c r="P70" s="696"/>
      <c r="Q70" s="696"/>
      <c r="R70" s="706"/>
      <c r="S70" s="708"/>
      <c r="T70" s="699"/>
      <c r="U70" s="700"/>
      <c r="V70" s="702"/>
      <c r="Z70" s="486"/>
      <c r="AA70" s="487">
        <f>V71+V73+V75+V77+V79</f>
        <v>9370000</v>
      </c>
      <c r="AB70" s="486"/>
      <c r="AC70" s="486"/>
      <c r="AD70" s="486"/>
      <c r="AE70" s="486"/>
      <c r="AF70" s="486"/>
    </row>
    <row r="71" spans="1:32" s="27" customFormat="1" ht="15" customHeight="1" x14ac:dyDescent="0.25">
      <c r="A71" s="684"/>
      <c r="B71" s="685"/>
      <c r="C71" s="685"/>
      <c r="D71" s="685"/>
      <c r="E71" s="686"/>
      <c r="F71" s="690" t="s">
        <v>285</v>
      </c>
      <c r="G71" s="691"/>
      <c r="H71" s="691"/>
      <c r="I71" s="692"/>
      <c r="J71" s="233"/>
      <c r="K71" s="693">
        <v>1</v>
      </c>
      <c r="L71" s="695" t="s">
        <v>250</v>
      </c>
      <c r="M71" s="695" t="s">
        <v>251</v>
      </c>
      <c r="N71" s="695">
        <v>1</v>
      </c>
      <c r="O71" s="695" t="s">
        <v>252</v>
      </c>
      <c r="P71" s="695" t="s">
        <v>251</v>
      </c>
      <c r="Q71" s="695">
        <v>2</v>
      </c>
      <c r="R71" s="705" t="s">
        <v>253</v>
      </c>
      <c r="S71" s="707" t="s">
        <v>278</v>
      </c>
      <c r="T71" s="697">
        <v>750000</v>
      </c>
      <c r="U71" s="698"/>
      <c r="V71" s="701">
        <f>K71*N71*Q71*T71</f>
        <v>1500000</v>
      </c>
      <c r="Z71" s="486"/>
      <c r="AA71" s="486"/>
      <c r="AB71" s="486"/>
      <c r="AC71" s="486"/>
      <c r="AD71" s="486"/>
      <c r="AE71" s="486"/>
      <c r="AF71" s="486"/>
    </row>
    <row r="72" spans="1:32" s="27" customFormat="1" ht="27" customHeight="1" x14ac:dyDescent="0.25">
      <c r="A72" s="687"/>
      <c r="B72" s="688"/>
      <c r="C72" s="688"/>
      <c r="D72" s="688"/>
      <c r="E72" s="689"/>
      <c r="F72" s="407"/>
      <c r="G72" s="703" t="s">
        <v>286</v>
      </c>
      <c r="H72" s="703"/>
      <c r="I72" s="704"/>
      <c r="J72" s="253"/>
      <c r="K72" s="694"/>
      <c r="L72" s="696"/>
      <c r="M72" s="696"/>
      <c r="N72" s="696"/>
      <c r="O72" s="696"/>
      <c r="P72" s="696"/>
      <c r="Q72" s="696"/>
      <c r="R72" s="706"/>
      <c r="S72" s="708"/>
      <c r="T72" s="699"/>
      <c r="U72" s="700"/>
      <c r="V72" s="702"/>
      <c r="Z72" s="486"/>
      <c r="AA72" s="486"/>
      <c r="AB72" s="486"/>
      <c r="AC72" s="486"/>
      <c r="AD72" s="486"/>
      <c r="AE72" s="486"/>
      <c r="AF72" s="486"/>
    </row>
    <row r="73" spans="1:32" s="27" customFormat="1" ht="15" customHeight="1" x14ac:dyDescent="0.25">
      <c r="A73" s="684"/>
      <c r="B73" s="685"/>
      <c r="C73" s="685"/>
      <c r="D73" s="685"/>
      <c r="E73" s="686"/>
      <c r="F73" s="690" t="s">
        <v>285</v>
      </c>
      <c r="G73" s="691"/>
      <c r="H73" s="691"/>
      <c r="I73" s="692"/>
      <c r="J73" s="233"/>
      <c r="K73" s="693">
        <v>1</v>
      </c>
      <c r="L73" s="695" t="s">
        <v>250</v>
      </c>
      <c r="M73" s="695" t="s">
        <v>251</v>
      </c>
      <c r="N73" s="695">
        <v>1</v>
      </c>
      <c r="O73" s="695" t="s">
        <v>252</v>
      </c>
      <c r="P73" s="695" t="s">
        <v>251</v>
      </c>
      <c r="Q73" s="695">
        <v>2</v>
      </c>
      <c r="R73" s="705" t="s">
        <v>253</v>
      </c>
      <c r="S73" s="707" t="s">
        <v>278</v>
      </c>
      <c r="T73" s="697">
        <v>600000</v>
      </c>
      <c r="U73" s="698"/>
      <c r="V73" s="701">
        <f>K73*N73*Q73*T73</f>
        <v>1200000</v>
      </c>
      <c r="Z73" s="486"/>
      <c r="AA73" s="486"/>
      <c r="AB73" s="486"/>
      <c r="AC73" s="486"/>
      <c r="AD73" s="486"/>
      <c r="AE73" s="486"/>
      <c r="AF73" s="486"/>
    </row>
    <row r="74" spans="1:32" s="27" customFormat="1" ht="27" customHeight="1" x14ac:dyDescent="0.25">
      <c r="A74" s="687"/>
      <c r="B74" s="688"/>
      <c r="C74" s="688"/>
      <c r="D74" s="688"/>
      <c r="E74" s="689"/>
      <c r="F74" s="407"/>
      <c r="G74" s="703" t="s">
        <v>287</v>
      </c>
      <c r="H74" s="703"/>
      <c r="I74" s="704"/>
      <c r="J74" s="242"/>
      <c r="K74" s="694"/>
      <c r="L74" s="696"/>
      <c r="M74" s="696"/>
      <c r="N74" s="696"/>
      <c r="O74" s="696"/>
      <c r="P74" s="696"/>
      <c r="Q74" s="696"/>
      <c r="R74" s="706"/>
      <c r="S74" s="708"/>
      <c r="T74" s="699"/>
      <c r="U74" s="700"/>
      <c r="V74" s="702"/>
      <c r="Z74" s="486"/>
      <c r="AA74" s="486"/>
      <c r="AB74" s="486"/>
      <c r="AC74" s="486"/>
      <c r="AD74" s="486"/>
      <c r="AE74" s="486"/>
      <c r="AF74" s="486"/>
    </row>
    <row r="75" spans="1:32" s="27" customFormat="1" ht="15" customHeight="1" x14ac:dyDescent="0.25">
      <c r="A75" s="684"/>
      <c r="B75" s="685"/>
      <c r="C75" s="685"/>
      <c r="D75" s="685"/>
      <c r="E75" s="686"/>
      <c r="F75" s="690" t="s">
        <v>285</v>
      </c>
      <c r="G75" s="691"/>
      <c r="H75" s="691"/>
      <c r="I75" s="692"/>
      <c r="J75" s="227"/>
      <c r="K75" s="693">
        <v>0</v>
      </c>
      <c r="L75" s="695" t="s">
        <v>250</v>
      </c>
      <c r="M75" s="695" t="s">
        <v>251</v>
      </c>
      <c r="N75" s="695">
        <v>1</v>
      </c>
      <c r="O75" s="695" t="s">
        <v>252</v>
      </c>
      <c r="P75" s="695" t="s">
        <v>251</v>
      </c>
      <c r="Q75" s="695">
        <v>2</v>
      </c>
      <c r="R75" s="705" t="s">
        <v>253</v>
      </c>
      <c r="S75" s="707" t="s">
        <v>278</v>
      </c>
      <c r="T75" s="697">
        <v>500000</v>
      </c>
      <c r="U75" s="698"/>
      <c r="V75" s="701">
        <f>K75*N75*Q75*T75</f>
        <v>0</v>
      </c>
      <c r="Z75" s="486"/>
      <c r="AA75" s="486"/>
      <c r="AB75" s="486"/>
      <c r="AC75" s="486"/>
      <c r="AD75" s="486"/>
      <c r="AE75" s="486"/>
      <c r="AF75" s="486"/>
    </row>
    <row r="76" spans="1:32" s="27" customFormat="1" ht="27" customHeight="1" x14ac:dyDescent="0.25">
      <c r="A76" s="687"/>
      <c r="B76" s="688"/>
      <c r="C76" s="688"/>
      <c r="D76" s="688"/>
      <c r="E76" s="689"/>
      <c r="F76" s="407"/>
      <c r="G76" s="703" t="s">
        <v>288</v>
      </c>
      <c r="H76" s="703"/>
      <c r="I76" s="704"/>
      <c r="J76" s="227"/>
      <c r="K76" s="694"/>
      <c r="L76" s="696"/>
      <c r="M76" s="696"/>
      <c r="N76" s="696"/>
      <c r="O76" s="696"/>
      <c r="P76" s="696"/>
      <c r="Q76" s="696"/>
      <c r="R76" s="706"/>
      <c r="S76" s="708"/>
      <c r="T76" s="699"/>
      <c r="U76" s="700"/>
      <c r="V76" s="702"/>
      <c r="Z76" s="486"/>
      <c r="AA76" s="486"/>
      <c r="AB76" s="486"/>
      <c r="AC76" s="486"/>
      <c r="AD76" s="486"/>
      <c r="AE76" s="486"/>
      <c r="AF76" s="486"/>
    </row>
    <row r="77" spans="1:32" s="27" customFormat="1" ht="15" customHeight="1" x14ac:dyDescent="0.25">
      <c r="A77" s="684"/>
      <c r="B77" s="685"/>
      <c r="C77" s="685"/>
      <c r="D77" s="685"/>
      <c r="E77" s="686"/>
      <c r="F77" s="397" t="s">
        <v>289</v>
      </c>
      <c r="G77" s="408"/>
      <c r="H77" s="409"/>
      <c r="I77" s="410"/>
      <c r="J77" s="233"/>
      <c r="K77" s="693">
        <v>2</v>
      </c>
      <c r="L77" s="695" t="s">
        <v>250</v>
      </c>
      <c r="M77" s="695" t="s">
        <v>281</v>
      </c>
      <c r="N77" s="695"/>
      <c r="O77" s="695" t="s">
        <v>282</v>
      </c>
      <c r="P77" s="695"/>
      <c r="Q77" s="695"/>
      <c r="R77" s="705"/>
      <c r="S77" s="707" t="s">
        <v>284</v>
      </c>
      <c r="T77" s="792">
        <v>475000</v>
      </c>
      <c r="U77" s="793"/>
      <c r="V77" s="701">
        <f>K77*T77</f>
        <v>950000</v>
      </c>
      <c r="Z77" s="486"/>
      <c r="AA77" s="486"/>
      <c r="AB77" s="486"/>
      <c r="AC77" s="486"/>
      <c r="AD77" s="486"/>
      <c r="AE77" s="486"/>
      <c r="AF77" s="486"/>
    </row>
    <row r="78" spans="1:32" s="27" customFormat="1" ht="15" customHeight="1" x14ac:dyDescent="0.25">
      <c r="A78" s="687"/>
      <c r="B78" s="688"/>
      <c r="C78" s="688"/>
      <c r="D78" s="688"/>
      <c r="E78" s="689"/>
      <c r="F78" s="394"/>
      <c r="G78" s="395" t="s">
        <v>296</v>
      </c>
      <c r="H78" s="257"/>
      <c r="I78" s="396"/>
      <c r="J78" s="257"/>
      <c r="K78" s="694"/>
      <c r="L78" s="696"/>
      <c r="M78" s="696"/>
      <c r="N78" s="696"/>
      <c r="O78" s="696"/>
      <c r="P78" s="696"/>
      <c r="Q78" s="696"/>
      <c r="R78" s="706"/>
      <c r="S78" s="708"/>
      <c r="T78" s="794"/>
      <c r="U78" s="795"/>
      <c r="V78" s="702"/>
      <c r="Z78" s="486"/>
      <c r="AA78" s="486"/>
      <c r="AB78" s="486"/>
      <c r="AC78" s="486"/>
      <c r="AD78" s="486"/>
      <c r="AE78" s="486"/>
      <c r="AF78" s="486"/>
    </row>
    <row r="79" spans="1:32" s="27" customFormat="1" ht="15" customHeight="1" x14ac:dyDescent="0.25">
      <c r="A79" s="465"/>
      <c r="B79" s="380"/>
      <c r="C79" s="380"/>
      <c r="D79" s="380"/>
      <c r="E79" s="380"/>
      <c r="F79" s="235" t="s">
        <v>266</v>
      </c>
      <c r="G79" s="234" t="s">
        <v>297</v>
      </c>
      <c r="H79" s="234"/>
      <c r="I79" s="234"/>
      <c r="J79" s="234"/>
      <c r="K79" s="234"/>
      <c r="L79" s="234"/>
      <c r="M79" s="234"/>
      <c r="N79" s="234"/>
      <c r="O79" s="234"/>
      <c r="P79" s="234"/>
      <c r="Q79" s="234"/>
      <c r="R79" s="234"/>
      <c r="S79" s="234"/>
      <c r="T79" s="234"/>
      <c r="U79" s="234"/>
      <c r="V79" s="466">
        <f>SUM(V80:V87)</f>
        <v>5720000</v>
      </c>
      <c r="Z79" s="486"/>
      <c r="AA79" s="486"/>
      <c r="AB79" s="486"/>
      <c r="AC79" s="486"/>
      <c r="AD79" s="486"/>
      <c r="AE79" s="486"/>
      <c r="AF79" s="486"/>
    </row>
    <row r="80" spans="1:32" s="27" customFormat="1" ht="15" customHeight="1" x14ac:dyDescent="0.25">
      <c r="A80" s="684"/>
      <c r="B80" s="685"/>
      <c r="C80" s="685"/>
      <c r="D80" s="685"/>
      <c r="E80" s="686"/>
      <c r="F80" s="690" t="s">
        <v>283</v>
      </c>
      <c r="G80" s="691"/>
      <c r="H80" s="691"/>
      <c r="I80" s="692"/>
      <c r="J80" s="227"/>
      <c r="K80" s="693">
        <v>2</v>
      </c>
      <c r="L80" s="695" t="s">
        <v>250</v>
      </c>
      <c r="M80" s="695" t="s">
        <v>251</v>
      </c>
      <c r="N80" s="695">
        <v>1</v>
      </c>
      <c r="O80" s="695" t="s">
        <v>252</v>
      </c>
      <c r="P80" s="695" t="s">
        <v>251</v>
      </c>
      <c r="Q80" s="695">
        <v>3</v>
      </c>
      <c r="R80" s="705" t="s">
        <v>253</v>
      </c>
      <c r="S80" s="707" t="s">
        <v>278</v>
      </c>
      <c r="T80" s="697">
        <v>370000</v>
      </c>
      <c r="U80" s="698"/>
      <c r="V80" s="701">
        <f>K80*N80*Q80*T80</f>
        <v>2220000</v>
      </c>
      <c r="Z80" s="486"/>
      <c r="AA80" s="486"/>
      <c r="AB80" s="486"/>
      <c r="AC80" s="486"/>
      <c r="AD80" s="486"/>
      <c r="AE80" s="486"/>
      <c r="AF80" s="486"/>
    </row>
    <row r="81" spans="1:32" s="27" customFormat="1" ht="54.95" customHeight="1" x14ac:dyDescent="0.25">
      <c r="A81" s="687"/>
      <c r="B81" s="688"/>
      <c r="C81" s="688"/>
      <c r="D81" s="688"/>
      <c r="E81" s="689"/>
      <c r="F81" s="394"/>
      <c r="G81" s="703" t="s">
        <v>312</v>
      </c>
      <c r="H81" s="703"/>
      <c r="I81" s="704"/>
      <c r="J81" s="227"/>
      <c r="K81" s="694"/>
      <c r="L81" s="696"/>
      <c r="M81" s="696"/>
      <c r="N81" s="696"/>
      <c r="O81" s="696"/>
      <c r="P81" s="696"/>
      <c r="Q81" s="696"/>
      <c r="R81" s="706"/>
      <c r="S81" s="708"/>
      <c r="T81" s="699"/>
      <c r="U81" s="700"/>
      <c r="V81" s="702"/>
      <c r="Z81" s="486"/>
      <c r="AA81" s="487">
        <f>V82+V84+V86+V88</f>
        <v>12080000</v>
      </c>
      <c r="AB81" s="486"/>
      <c r="AC81" s="486"/>
      <c r="AD81" s="486"/>
      <c r="AE81" s="486"/>
      <c r="AF81" s="486"/>
    </row>
    <row r="82" spans="1:32" s="27" customFormat="1" ht="15" customHeight="1" x14ac:dyDescent="0.25">
      <c r="A82" s="684"/>
      <c r="B82" s="685"/>
      <c r="C82" s="685"/>
      <c r="D82" s="685"/>
      <c r="E82" s="686"/>
      <c r="F82" s="690" t="s">
        <v>285</v>
      </c>
      <c r="G82" s="691"/>
      <c r="H82" s="691"/>
      <c r="I82" s="692"/>
      <c r="J82" s="233"/>
      <c r="K82" s="693">
        <v>1</v>
      </c>
      <c r="L82" s="695" t="s">
        <v>250</v>
      </c>
      <c r="M82" s="695" t="s">
        <v>251</v>
      </c>
      <c r="N82" s="695">
        <v>1</v>
      </c>
      <c r="O82" s="695" t="s">
        <v>252</v>
      </c>
      <c r="P82" s="695" t="s">
        <v>251</v>
      </c>
      <c r="Q82" s="695">
        <v>2</v>
      </c>
      <c r="R82" s="705" t="s">
        <v>253</v>
      </c>
      <c r="S82" s="707" t="s">
        <v>278</v>
      </c>
      <c r="T82" s="697">
        <v>750000</v>
      </c>
      <c r="U82" s="698"/>
      <c r="V82" s="701">
        <f>K82*N82*Q82*T82</f>
        <v>1500000</v>
      </c>
      <c r="Z82" s="486"/>
      <c r="AA82" s="486"/>
      <c r="AB82" s="486"/>
      <c r="AC82" s="486"/>
      <c r="AD82" s="486"/>
      <c r="AE82" s="486"/>
      <c r="AF82" s="486"/>
    </row>
    <row r="83" spans="1:32" s="27" customFormat="1" ht="27" customHeight="1" x14ac:dyDescent="0.25">
      <c r="A83" s="687"/>
      <c r="B83" s="688"/>
      <c r="C83" s="688"/>
      <c r="D83" s="688"/>
      <c r="E83" s="689"/>
      <c r="F83" s="407"/>
      <c r="G83" s="703" t="s">
        <v>286</v>
      </c>
      <c r="H83" s="703"/>
      <c r="I83" s="704"/>
      <c r="J83" s="253"/>
      <c r="K83" s="694"/>
      <c r="L83" s="696"/>
      <c r="M83" s="696"/>
      <c r="N83" s="696"/>
      <c r="O83" s="696"/>
      <c r="P83" s="696"/>
      <c r="Q83" s="696"/>
      <c r="R83" s="706"/>
      <c r="S83" s="708"/>
      <c r="T83" s="699"/>
      <c r="U83" s="700"/>
      <c r="V83" s="702"/>
      <c r="Z83" s="486"/>
      <c r="AA83" s="486"/>
      <c r="AB83" s="486"/>
      <c r="AC83" s="486"/>
      <c r="AD83" s="486"/>
      <c r="AE83" s="486"/>
      <c r="AF83" s="486"/>
    </row>
    <row r="84" spans="1:32" s="27" customFormat="1" ht="15" customHeight="1" x14ac:dyDescent="0.25">
      <c r="A84" s="684"/>
      <c r="B84" s="685"/>
      <c r="C84" s="685"/>
      <c r="D84" s="685"/>
      <c r="E84" s="686"/>
      <c r="F84" s="690" t="s">
        <v>285</v>
      </c>
      <c r="G84" s="691"/>
      <c r="H84" s="691"/>
      <c r="I84" s="692"/>
      <c r="J84" s="233"/>
      <c r="K84" s="693">
        <v>1</v>
      </c>
      <c r="L84" s="695" t="s">
        <v>250</v>
      </c>
      <c r="M84" s="695" t="s">
        <v>251</v>
      </c>
      <c r="N84" s="695">
        <v>1</v>
      </c>
      <c r="O84" s="695" t="s">
        <v>252</v>
      </c>
      <c r="P84" s="695" t="s">
        <v>251</v>
      </c>
      <c r="Q84" s="695">
        <v>2</v>
      </c>
      <c r="R84" s="705" t="s">
        <v>253</v>
      </c>
      <c r="S84" s="707" t="s">
        <v>278</v>
      </c>
      <c r="T84" s="697">
        <v>600000</v>
      </c>
      <c r="U84" s="698"/>
      <c r="V84" s="701">
        <f>K84*N84*Q84*T84</f>
        <v>1200000</v>
      </c>
      <c r="Z84" s="486"/>
      <c r="AA84" s="486"/>
      <c r="AB84" s="486"/>
      <c r="AC84" s="486"/>
      <c r="AD84" s="486"/>
      <c r="AE84" s="486"/>
      <c r="AF84" s="486"/>
    </row>
    <row r="85" spans="1:32" s="27" customFormat="1" ht="27" customHeight="1" x14ac:dyDescent="0.25">
      <c r="A85" s="687"/>
      <c r="B85" s="688"/>
      <c r="C85" s="688"/>
      <c r="D85" s="688"/>
      <c r="E85" s="689"/>
      <c r="F85" s="407"/>
      <c r="G85" s="703" t="s">
        <v>287</v>
      </c>
      <c r="H85" s="703"/>
      <c r="I85" s="704"/>
      <c r="J85" s="242"/>
      <c r="K85" s="694"/>
      <c r="L85" s="696"/>
      <c r="M85" s="696"/>
      <c r="N85" s="696"/>
      <c r="O85" s="696"/>
      <c r="P85" s="696"/>
      <c r="Q85" s="696"/>
      <c r="R85" s="706"/>
      <c r="S85" s="708"/>
      <c r="T85" s="699"/>
      <c r="U85" s="700"/>
      <c r="V85" s="702"/>
      <c r="Z85" s="486"/>
      <c r="AA85" s="486"/>
      <c r="AB85" s="486"/>
      <c r="AC85" s="486"/>
      <c r="AD85" s="486"/>
      <c r="AE85" s="486"/>
      <c r="AF85" s="486"/>
    </row>
    <row r="86" spans="1:32" s="27" customFormat="1" ht="15" customHeight="1" x14ac:dyDescent="0.25">
      <c r="A86" s="684"/>
      <c r="B86" s="685"/>
      <c r="C86" s="685"/>
      <c r="D86" s="685"/>
      <c r="E86" s="686"/>
      <c r="F86" s="397" t="s">
        <v>289</v>
      </c>
      <c r="G86" s="408"/>
      <c r="H86" s="409"/>
      <c r="I86" s="410"/>
      <c r="J86" s="233"/>
      <c r="K86" s="693">
        <v>2</v>
      </c>
      <c r="L86" s="695" t="s">
        <v>250</v>
      </c>
      <c r="M86" s="695" t="s">
        <v>281</v>
      </c>
      <c r="N86" s="695"/>
      <c r="O86" s="695" t="s">
        <v>282</v>
      </c>
      <c r="P86" s="695"/>
      <c r="Q86" s="695"/>
      <c r="R86" s="705"/>
      <c r="S86" s="707" t="s">
        <v>284</v>
      </c>
      <c r="T86" s="792">
        <v>400000</v>
      </c>
      <c r="U86" s="793"/>
      <c r="V86" s="701">
        <f>K86*T86</f>
        <v>800000</v>
      </c>
      <c r="Z86" s="486"/>
      <c r="AA86" s="486"/>
      <c r="AB86" s="486"/>
      <c r="AC86" s="486"/>
      <c r="AD86" s="486"/>
      <c r="AE86" s="486"/>
      <c r="AF86" s="486"/>
    </row>
    <row r="87" spans="1:32" s="27" customFormat="1" ht="15" customHeight="1" x14ac:dyDescent="0.25">
      <c r="A87" s="687"/>
      <c r="B87" s="688"/>
      <c r="C87" s="688"/>
      <c r="D87" s="688"/>
      <c r="E87" s="689"/>
      <c r="F87" s="394"/>
      <c r="G87" s="395" t="s">
        <v>298</v>
      </c>
      <c r="H87" s="257"/>
      <c r="I87" s="396"/>
      <c r="J87" s="257"/>
      <c r="K87" s="694"/>
      <c r="L87" s="696"/>
      <c r="M87" s="696"/>
      <c r="N87" s="696"/>
      <c r="O87" s="696"/>
      <c r="P87" s="696"/>
      <c r="Q87" s="696"/>
      <c r="R87" s="706"/>
      <c r="S87" s="708"/>
      <c r="T87" s="794"/>
      <c r="U87" s="795"/>
      <c r="V87" s="702"/>
      <c r="Z87" s="486"/>
      <c r="AA87" s="486"/>
      <c r="AB87" s="486"/>
      <c r="AC87" s="486"/>
      <c r="AD87" s="486"/>
      <c r="AE87" s="486"/>
      <c r="AF87" s="486"/>
    </row>
    <row r="88" spans="1:32" s="27" customFormat="1" ht="15" customHeight="1" x14ac:dyDescent="0.25">
      <c r="A88" s="465"/>
      <c r="B88" s="380"/>
      <c r="C88" s="380"/>
      <c r="D88" s="380"/>
      <c r="E88" s="380"/>
      <c r="F88" s="235" t="s">
        <v>266</v>
      </c>
      <c r="G88" s="234" t="s">
        <v>305</v>
      </c>
      <c r="H88" s="234"/>
      <c r="I88" s="234"/>
      <c r="J88" s="234"/>
      <c r="K88" s="234"/>
      <c r="L88" s="234"/>
      <c r="M88" s="234"/>
      <c r="N88" s="234"/>
      <c r="O88" s="234"/>
      <c r="P88" s="234"/>
      <c r="Q88" s="234"/>
      <c r="R88" s="234"/>
      <c r="S88" s="234"/>
      <c r="T88" s="234"/>
      <c r="U88" s="234"/>
      <c r="V88" s="466">
        <f>SUM(V89:V98)</f>
        <v>8580000</v>
      </c>
      <c r="Z88" s="486"/>
      <c r="AA88" s="486"/>
      <c r="AB88" s="486"/>
      <c r="AC88" s="486"/>
      <c r="AD88" s="486"/>
      <c r="AE88" s="486"/>
      <c r="AF88" s="486"/>
    </row>
    <row r="89" spans="1:32" s="27" customFormat="1" ht="15" customHeight="1" x14ac:dyDescent="0.25">
      <c r="A89" s="684"/>
      <c r="B89" s="685"/>
      <c r="C89" s="685"/>
      <c r="D89" s="685"/>
      <c r="E89" s="686"/>
      <c r="F89" s="690" t="s">
        <v>283</v>
      </c>
      <c r="G89" s="691"/>
      <c r="H89" s="691"/>
      <c r="I89" s="692"/>
      <c r="J89" s="227"/>
      <c r="K89" s="693">
        <v>3</v>
      </c>
      <c r="L89" s="695" t="s">
        <v>250</v>
      </c>
      <c r="M89" s="695" t="s">
        <v>251</v>
      </c>
      <c r="N89" s="695">
        <v>1</v>
      </c>
      <c r="O89" s="695" t="s">
        <v>252</v>
      </c>
      <c r="P89" s="695" t="s">
        <v>251</v>
      </c>
      <c r="Q89" s="695">
        <v>3</v>
      </c>
      <c r="R89" s="705" t="s">
        <v>253</v>
      </c>
      <c r="S89" s="707" t="s">
        <v>278</v>
      </c>
      <c r="T89" s="697">
        <v>370000</v>
      </c>
      <c r="U89" s="698"/>
      <c r="V89" s="701">
        <f>K89*N89*Q89*T89</f>
        <v>3330000</v>
      </c>
      <c r="Z89" s="486"/>
      <c r="AA89" s="486"/>
      <c r="AB89" s="486"/>
      <c r="AC89" s="486"/>
      <c r="AD89" s="486"/>
      <c r="AE89" s="486"/>
      <c r="AF89" s="486"/>
    </row>
    <row r="90" spans="1:32" s="27" customFormat="1" ht="54.95" customHeight="1" x14ac:dyDescent="0.25">
      <c r="A90" s="687"/>
      <c r="B90" s="688"/>
      <c r="C90" s="688"/>
      <c r="D90" s="688"/>
      <c r="E90" s="689"/>
      <c r="F90" s="394"/>
      <c r="G90" s="703" t="s">
        <v>312</v>
      </c>
      <c r="H90" s="703"/>
      <c r="I90" s="704"/>
      <c r="J90" s="227"/>
      <c r="K90" s="694"/>
      <c r="L90" s="696"/>
      <c r="M90" s="696"/>
      <c r="N90" s="696"/>
      <c r="O90" s="696"/>
      <c r="P90" s="696"/>
      <c r="Q90" s="696"/>
      <c r="R90" s="706"/>
      <c r="S90" s="708"/>
      <c r="T90" s="699"/>
      <c r="U90" s="700"/>
      <c r="V90" s="702"/>
      <c r="Z90" s="486"/>
      <c r="AA90" s="487">
        <f>V91+V93+V95+V97+V99</f>
        <v>11370000</v>
      </c>
      <c r="AB90" s="486"/>
      <c r="AC90" s="486"/>
      <c r="AD90" s="486"/>
      <c r="AE90" s="486"/>
      <c r="AF90" s="486"/>
    </row>
    <row r="91" spans="1:32" s="27" customFormat="1" ht="15" customHeight="1" x14ac:dyDescent="0.25">
      <c r="A91" s="684"/>
      <c r="B91" s="685"/>
      <c r="C91" s="685"/>
      <c r="D91" s="685"/>
      <c r="E91" s="686"/>
      <c r="F91" s="690" t="s">
        <v>285</v>
      </c>
      <c r="G91" s="691"/>
      <c r="H91" s="691"/>
      <c r="I91" s="692"/>
      <c r="J91" s="233"/>
      <c r="K91" s="693">
        <v>1</v>
      </c>
      <c r="L91" s="695" t="s">
        <v>250</v>
      </c>
      <c r="M91" s="695" t="s">
        <v>251</v>
      </c>
      <c r="N91" s="695">
        <v>1</v>
      </c>
      <c r="O91" s="695" t="s">
        <v>252</v>
      </c>
      <c r="P91" s="695" t="s">
        <v>251</v>
      </c>
      <c r="Q91" s="695">
        <v>2</v>
      </c>
      <c r="R91" s="705" t="s">
        <v>253</v>
      </c>
      <c r="S91" s="707" t="s">
        <v>278</v>
      </c>
      <c r="T91" s="697">
        <v>750000</v>
      </c>
      <c r="U91" s="698"/>
      <c r="V91" s="701">
        <f>K91*N91*Q91*T91</f>
        <v>1500000</v>
      </c>
      <c r="Z91" s="486"/>
      <c r="AA91" s="486"/>
      <c r="AB91" s="486"/>
      <c r="AC91" s="486"/>
      <c r="AD91" s="486"/>
      <c r="AE91" s="486"/>
      <c r="AF91" s="486"/>
    </row>
    <row r="92" spans="1:32" s="27" customFormat="1" ht="27" customHeight="1" x14ac:dyDescent="0.25">
      <c r="A92" s="687"/>
      <c r="B92" s="688"/>
      <c r="C92" s="688"/>
      <c r="D92" s="688"/>
      <c r="E92" s="689"/>
      <c r="F92" s="407"/>
      <c r="G92" s="703" t="s">
        <v>286</v>
      </c>
      <c r="H92" s="703"/>
      <c r="I92" s="704"/>
      <c r="J92" s="253"/>
      <c r="K92" s="694"/>
      <c r="L92" s="696"/>
      <c r="M92" s="696"/>
      <c r="N92" s="696"/>
      <c r="O92" s="696"/>
      <c r="P92" s="696"/>
      <c r="Q92" s="696"/>
      <c r="R92" s="706"/>
      <c r="S92" s="708"/>
      <c r="T92" s="699"/>
      <c r="U92" s="700"/>
      <c r="V92" s="702"/>
      <c r="Z92" s="486"/>
      <c r="AA92" s="486"/>
      <c r="AB92" s="486"/>
      <c r="AC92" s="486"/>
      <c r="AD92" s="486"/>
      <c r="AE92" s="486"/>
      <c r="AF92" s="486"/>
    </row>
    <row r="93" spans="1:32" s="27" customFormat="1" ht="15" customHeight="1" x14ac:dyDescent="0.25">
      <c r="A93" s="684"/>
      <c r="B93" s="685"/>
      <c r="C93" s="685"/>
      <c r="D93" s="685"/>
      <c r="E93" s="686"/>
      <c r="F93" s="690" t="s">
        <v>285</v>
      </c>
      <c r="G93" s="691"/>
      <c r="H93" s="691"/>
      <c r="I93" s="692"/>
      <c r="J93" s="233"/>
      <c r="K93" s="693">
        <v>2</v>
      </c>
      <c r="L93" s="695" t="s">
        <v>250</v>
      </c>
      <c r="M93" s="695" t="s">
        <v>251</v>
      </c>
      <c r="N93" s="695">
        <v>1</v>
      </c>
      <c r="O93" s="695" t="s">
        <v>252</v>
      </c>
      <c r="P93" s="695" t="s">
        <v>251</v>
      </c>
      <c r="Q93" s="695">
        <v>2</v>
      </c>
      <c r="R93" s="705" t="s">
        <v>253</v>
      </c>
      <c r="S93" s="707" t="s">
        <v>278</v>
      </c>
      <c r="T93" s="697">
        <v>600000</v>
      </c>
      <c r="U93" s="698"/>
      <c r="V93" s="701">
        <f>K93*N93*Q93*T93</f>
        <v>2400000</v>
      </c>
      <c r="Z93" s="486"/>
      <c r="AA93" s="486"/>
      <c r="AB93" s="486"/>
      <c r="AC93" s="486"/>
      <c r="AD93" s="486"/>
      <c r="AE93" s="486"/>
      <c r="AF93" s="486"/>
    </row>
    <row r="94" spans="1:32" s="27" customFormat="1" ht="27" customHeight="1" x14ac:dyDescent="0.25">
      <c r="A94" s="687"/>
      <c r="B94" s="688"/>
      <c r="C94" s="688"/>
      <c r="D94" s="688"/>
      <c r="E94" s="689"/>
      <c r="F94" s="407"/>
      <c r="G94" s="703" t="s">
        <v>287</v>
      </c>
      <c r="H94" s="703"/>
      <c r="I94" s="704"/>
      <c r="J94" s="242"/>
      <c r="K94" s="694"/>
      <c r="L94" s="696"/>
      <c r="M94" s="696"/>
      <c r="N94" s="696"/>
      <c r="O94" s="696"/>
      <c r="P94" s="696"/>
      <c r="Q94" s="696"/>
      <c r="R94" s="706"/>
      <c r="S94" s="708"/>
      <c r="T94" s="699"/>
      <c r="U94" s="700"/>
      <c r="V94" s="702"/>
      <c r="Z94" s="486"/>
      <c r="AA94" s="486"/>
      <c r="AB94" s="486"/>
      <c r="AC94" s="486"/>
      <c r="AD94" s="486"/>
      <c r="AE94" s="486"/>
      <c r="AF94" s="486"/>
    </row>
    <row r="95" spans="1:32" s="27" customFormat="1" ht="15" customHeight="1" x14ac:dyDescent="0.25">
      <c r="A95" s="684"/>
      <c r="B95" s="685"/>
      <c r="C95" s="685"/>
      <c r="D95" s="685"/>
      <c r="E95" s="686"/>
      <c r="F95" s="690" t="s">
        <v>285</v>
      </c>
      <c r="G95" s="691"/>
      <c r="H95" s="691"/>
      <c r="I95" s="692"/>
      <c r="J95" s="227"/>
      <c r="K95" s="693">
        <v>0</v>
      </c>
      <c r="L95" s="695" t="s">
        <v>250</v>
      </c>
      <c r="M95" s="695" t="s">
        <v>251</v>
      </c>
      <c r="N95" s="695">
        <v>1</v>
      </c>
      <c r="O95" s="695" t="s">
        <v>252</v>
      </c>
      <c r="P95" s="695" t="s">
        <v>251</v>
      </c>
      <c r="Q95" s="695">
        <v>2</v>
      </c>
      <c r="R95" s="705" t="s">
        <v>253</v>
      </c>
      <c r="S95" s="707" t="s">
        <v>278</v>
      </c>
      <c r="T95" s="697">
        <v>500000</v>
      </c>
      <c r="U95" s="698"/>
      <c r="V95" s="701">
        <f>K95*N95*Q95*T95</f>
        <v>0</v>
      </c>
      <c r="Z95" s="486"/>
      <c r="AA95" s="486"/>
      <c r="AB95" s="486"/>
      <c r="AC95" s="486"/>
      <c r="AD95" s="486"/>
      <c r="AE95" s="486"/>
      <c r="AF95" s="486"/>
    </row>
    <row r="96" spans="1:32" s="27" customFormat="1" ht="27" customHeight="1" x14ac:dyDescent="0.25">
      <c r="A96" s="687"/>
      <c r="B96" s="688"/>
      <c r="C96" s="688"/>
      <c r="D96" s="688"/>
      <c r="E96" s="689"/>
      <c r="F96" s="407"/>
      <c r="G96" s="703" t="s">
        <v>288</v>
      </c>
      <c r="H96" s="703"/>
      <c r="I96" s="704"/>
      <c r="J96" s="227"/>
      <c r="K96" s="694"/>
      <c r="L96" s="696"/>
      <c r="M96" s="696"/>
      <c r="N96" s="696"/>
      <c r="O96" s="696"/>
      <c r="P96" s="696"/>
      <c r="Q96" s="696"/>
      <c r="R96" s="706"/>
      <c r="S96" s="708"/>
      <c r="T96" s="699"/>
      <c r="U96" s="700"/>
      <c r="V96" s="702"/>
      <c r="Z96" s="486"/>
      <c r="AA96" s="486"/>
      <c r="AB96" s="486"/>
      <c r="AC96" s="486"/>
      <c r="AD96" s="486"/>
      <c r="AE96" s="486"/>
      <c r="AF96" s="486"/>
    </row>
    <row r="97" spans="1:32" s="27" customFormat="1" ht="15" customHeight="1" x14ac:dyDescent="0.25">
      <c r="A97" s="684"/>
      <c r="B97" s="685"/>
      <c r="C97" s="685"/>
      <c r="D97" s="685"/>
      <c r="E97" s="686"/>
      <c r="F97" s="397" t="s">
        <v>289</v>
      </c>
      <c r="G97" s="408"/>
      <c r="H97" s="409"/>
      <c r="I97" s="410"/>
      <c r="J97" s="233"/>
      <c r="K97" s="693">
        <v>3</v>
      </c>
      <c r="L97" s="695" t="s">
        <v>250</v>
      </c>
      <c r="M97" s="695" t="s">
        <v>281</v>
      </c>
      <c r="N97" s="695"/>
      <c r="O97" s="695" t="s">
        <v>282</v>
      </c>
      <c r="P97" s="695"/>
      <c r="Q97" s="695"/>
      <c r="R97" s="705"/>
      <c r="S97" s="707" t="s">
        <v>284</v>
      </c>
      <c r="T97" s="792">
        <v>450000</v>
      </c>
      <c r="U97" s="793"/>
      <c r="V97" s="701">
        <f>K97*T97</f>
        <v>1350000</v>
      </c>
      <c r="Z97" s="486"/>
      <c r="AA97" s="486"/>
      <c r="AB97" s="486"/>
      <c r="AC97" s="486"/>
      <c r="AD97" s="486"/>
      <c r="AE97" s="486"/>
      <c r="AF97" s="486"/>
    </row>
    <row r="98" spans="1:32" s="27" customFormat="1" ht="15" customHeight="1" x14ac:dyDescent="0.25">
      <c r="A98" s="687"/>
      <c r="B98" s="688"/>
      <c r="C98" s="688"/>
      <c r="D98" s="688"/>
      <c r="E98" s="689"/>
      <c r="F98" s="394"/>
      <c r="G98" s="395" t="s">
        <v>290</v>
      </c>
      <c r="H98" s="257"/>
      <c r="I98" s="396"/>
      <c r="J98" s="257"/>
      <c r="K98" s="694"/>
      <c r="L98" s="696"/>
      <c r="M98" s="696"/>
      <c r="N98" s="696"/>
      <c r="O98" s="696"/>
      <c r="P98" s="696"/>
      <c r="Q98" s="696"/>
      <c r="R98" s="706"/>
      <c r="S98" s="708"/>
      <c r="T98" s="794"/>
      <c r="U98" s="795"/>
      <c r="V98" s="702"/>
      <c r="Z98" s="486"/>
      <c r="AA98" s="486"/>
      <c r="AB98" s="486"/>
      <c r="AC98" s="486"/>
      <c r="AD98" s="486"/>
      <c r="AE98" s="486"/>
      <c r="AF98" s="486"/>
    </row>
    <row r="99" spans="1:32" s="27" customFormat="1" ht="15" customHeight="1" x14ac:dyDescent="0.25">
      <c r="A99" s="465"/>
      <c r="B99" s="380"/>
      <c r="C99" s="380"/>
      <c r="D99" s="380"/>
      <c r="E99" s="380"/>
      <c r="F99" s="235" t="s">
        <v>266</v>
      </c>
      <c r="G99" s="234" t="s">
        <v>301</v>
      </c>
      <c r="H99" s="234"/>
      <c r="I99" s="234"/>
      <c r="J99" s="234"/>
      <c r="K99" s="234"/>
      <c r="L99" s="234"/>
      <c r="M99" s="234"/>
      <c r="N99" s="234"/>
      <c r="O99" s="234"/>
      <c r="P99" s="234"/>
      <c r="Q99" s="234"/>
      <c r="R99" s="234"/>
      <c r="S99" s="234"/>
      <c r="T99" s="234"/>
      <c r="U99" s="234"/>
      <c r="V99" s="466">
        <f>SUM(V100:V109)</f>
        <v>6120000</v>
      </c>
      <c r="Z99" s="486"/>
      <c r="AA99" s="486"/>
      <c r="AB99" s="486"/>
      <c r="AC99" s="486"/>
      <c r="AD99" s="486"/>
      <c r="AE99" s="486"/>
      <c r="AF99" s="486"/>
    </row>
    <row r="100" spans="1:32" s="27" customFormat="1" ht="15" customHeight="1" x14ac:dyDescent="0.25">
      <c r="A100" s="684"/>
      <c r="B100" s="685"/>
      <c r="C100" s="685"/>
      <c r="D100" s="685"/>
      <c r="E100" s="686"/>
      <c r="F100" s="690" t="s">
        <v>283</v>
      </c>
      <c r="G100" s="691"/>
      <c r="H100" s="691"/>
      <c r="I100" s="692"/>
      <c r="J100" s="227"/>
      <c r="K100" s="693">
        <v>2</v>
      </c>
      <c r="L100" s="695" t="s">
        <v>250</v>
      </c>
      <c r="M100" s="695" t="s">
        <v>251</v>
      </c>
      <c r="N100" s="695">
        <v>1</v>
      </c>
      <c r="O100" s="695" t="s">
        <v>252</v>
      </c>
      <c r="P100" s="695" t="s">
        <v>251</v>
      </c>
      <c r="Q100" s="695">
        <v>3</v>
      </c>
      <c r="R100" s="705" t="s">
        <v>253</v>
      </c>
      <c r="S100" s="707" t="s">
        <v>278</v>
      </c>
      <c r="T100" s="697">
        <v>370000</v>
      </c>
      <c r="U100" s="698"/>
      <c r="V100" s="701">
        <f>K100*N100*Q100*T100</f>
        <v>2220000</v>
      </c>
      <c r="Z100" s="486"/>
      <c r="AA100" s="486"/>
      <c r="AB100" s="486"/>
      <c r="AC100" s="486"/>
      <c r="AD100" s="486"/>
      <c r="AE100" s="486"/>
      <c r="AF100" s="486"/>
    </row>
    <row r="101" spans="1:32" s="27" customFormat="1" ht="54.95" customHeight="1" x14ac:dyDescent="0.25">
      <c r="A101" s="687"/>
      <c r="B101" s="688"/>
      <c r="C101" s="688"/>
      <c r="D101" s="688"/>
      <c r="E101" s="689"/>
      <c r="F101" s="394"/>
      <c r="G101" s="703" t="s">
        <v>312</v>
      </c>
      <c r="H101" s="703"/>
      <c r="I101" s="704"/>
      <c r="J101" s="227"/>
      <c r="K101" s="694"/>
      <c r="L101" s="696"/>
      <c r="M101" s="696"/>
      <c r="N101" s="696"/>
      <c r="O101" s="696"/>
      <c r="P101" s="696"/>
      <c r="Q101" s="696"/>
      <c r="R101" s="706"/>
      <c r="S101" s="708"/>
      <c r="T101" s="699"/>
      <c r="U101" s="700"/>
      <c r="V101" s="702"/>
      <c r="Z101" s="486"/>
      <c r="AA101" s="487">
        <f>SUM(V102:V111)</f>
        <v>12240000</v>
      </c>
      <c r="AB101" s="486"/>
      <c r="AC101" s="486"/>
      <c r="AD101" s="486"/>
      <c r="AE101" s="486"/>
      <c r="AF101" s="486"/>
    </row>
    <row r="102" spans="1:32" s="27" customFormat="1" ht="15" customHeight="1" x14ac:dyDescent="0.25">
      <c r="A102" s="684"/>
      <c r="B102" s="685"/>
      <c r="C102" s="685"/>
      <c r="D102" s="685"/>
      <c r="E102" s="686"/>
      <c r="F102" s="690" t="s">
        <v>285</v>
      </c>
      <c r="G102" s="691"/>
      <c r="H102" s="691"/>
      <c r="I102" s="692"/>
      <c r="J102" s="233"/>
      <c r="K102" s="693">
        <v>1</v>
      </c>
      <c r="L102" s="695" t="s">
        <v>250</v>
      </c>
      <c r="M102" s="695" t="s">
        <v>251</v>
      </c>
      <c r="N102" s="695">
        <v>1</v>
      </c>
      <c r="O102" s="695" t="s">
        <v>252</v>
      </c>
      <c r="P102" s="695" t="s">
        <v>251</v>
      </c>
      <c r="Q102" s="695">
        <v>2</v>
      </c>
      <c r="R102" s="705" t="s">
        <v>253</v>
      </c>
      <c r="S102" s="707" t="s">
        <v>278</v>
      </c>
      <c r="T102" s="697">
        <v>750000</v>
      </c>
      <c r="U102" s="698"/>
      <c r="V102" s="701">
        <f>K102*N102*Q102*T102</f>
        <v>1500000</v>
      </c>
      <c r="Z102" s="486"/>
      <c r="AA102" s="486"/>
      <c r="AB102" s="486"/>
      <c r="AC102" s="486"/>
      <c r="AD102" s="486"/>
      <c r="AE102" s="486"/>
      <c r="AF102" s="486"/>
    </row>
    <row r="103" spans="1:32" s="27" customFormat="1" ht="27" customHeight="1" x14ac:dyDescent="0.25">
      <c r="A103" s="687"/>
      <c r="B103" s="688"/>
      <c r="C103" s="688"/>
      <c r="D103" s="688"/>
      <c r="E103" s="689"/>
      <c r="F103" s="407"/>
      <c r="G103" s="703" t="s">
        <v>286</v>
      </c>
      <c r="H103" s="703"/>
      <c r="I103" s="704"/>
      <c r="J103" s="253"/>
      <c r="K103" s="694"/>
      <c r="L103" s="696"/>
      <c r="M103" s="696"/>
      <c r="N103" s="696"/>
      <c r="O103" s="696"/>
      <c r="P103" s="696"/>
      <c r="Q103" s="696"/>
      <c r="R103" s="706"/>
      <c r="S103" s="708"/>
      <c r="T103" s="699"/>
      <c r="U103" s="700"/>
      <c r="V103" s="702"/>
      <c r="Z103" s="486"/>
      <c r="AA103" s="486"/>
      <c r="AB103" s="486"/>
      <c r="AC103" s="486"/>
      <c r="AD103" s="486"/>
      <c r="AE103" s="486"/>
      <c r="AF103" s="486"/>
    </row>
    <row r="104" spans="1:32" s="27" customFormat="1" ht="15" customHeight="1" x14ac:dyDescent="0.25">
      <c r="A104" s="684"/>
      <c r="B104" s="685"/>
      <c r="C104" s="685"/>
      <c r="D104" s="685"/>
      <c r="E104" s="686"/>
      <c r="F104" s="690" t="s">
        <v>285</v>
      </c>
      <c r="G104" s="691"/>
      <c r="H104" s="691"/>
      <c r="I104" s="692"/>
      <c r="J104" s="233"/>
      <c r="K104" s="693">
        <v>1</v>
      </c>
      <c r="L104" s="695" t="s">
        <v>250</v>
      </c>
      <c r="M104" s="695" t="s">
        <v>251</v>
      </c>
      <c r="N104" s="695">
        <v>1</v>
      </c>
      <c r="O104" s="695" t="s">
        <v>252</v>
      </c>
      <c r="P104" s="695" t="s">
        <v>251</v>
      </c>
      <c r="Q104" s="695">
        <v>2</v>
      </c>
      <c r="R104" s="705" t="s">
        <v>253</v>
      </c>
      <c r="S104" s="707" t="s">
        <v>278</v>
      </c>
      <c r="T104" s="697">
        <v>600000</v>
      </c>
      <c r="U104" s="698"/>
      <c r="V104" s="701">
        <f>K104*N104*Q104*T104</f>
        <v>1200000</v>
      </c>
      <c r="Z104" s="486"/>
      <c r="AA104" s="486"/>
      <c r="AB104" s="486"/>
      <c r="AC104" s="486"/>
      <c r="AD104" s="486"/>
      <c r="AE104" s="486"/>
      <c r="AF104" s="486"/>
    </row>
    <row r="105" spans="1:32" s="27" customFormat="1" ht="27" customHeight="1" x14ac:dyDescent="0.25">
      <c r="A105" s="687"/>
      <c r="B105" s="688"/>
      <c r="C105" s="688"/>
      <c r="D105" s="688"/>
      <c r="E105" s="689"/>
      <c r="F105" s="407"/>
      <c r="G105" s="703" t="s">
        <v>287</v>
      </c>
      <c r="H105" s="703"/>
      <c r="I105" s="704"/>
      <c r="J105" s="242"/>
      <c r="K105" s="694"/>
      <c r="L105" s="696"/>
      <c r="M105" s="696"/>
      <c r="N105" s="696"/>
      <c r="O105" s="696"/>
      <c r="P105" s="696"/>
      <c r="Q105" s="696"/>
      <c r="R105" s="706"/>
      <c r="S105" s="708"/>
      <c r="T105" s="699"/>
      <c r="U105" s="700"/>
      <c r="V105" s="702"/>
      <c r="Z105" s="486"/>
      <c r="AA105" s="486"/>
      <c r="AB105" s="486"/>
      <c r="AC105" s="486"/>
      <c r="AD105" s="486"/>
      <c r="AE105" s="486"/>
      <c r="AF105" s="486"/>
    </row>
    <row r="106" spans="1:32" s="27" customFormat="1" ht="15" customHeight="1" x14ac:dyDescent="0.25">
      <c r="A106" s="684"/>
      <c r="B106" s="685"/>
      <c r="C106" s="685"/>
      <c r="D106" s="685"/>
      <c r="E106" s="686"/>
      <c r="F106" s="690" t="s">
        <v>285</v>
      </c>
      <c r="G106" s="691"/>
      <c r="H106" s="691"/>
      <c r="I106" s="692"/>
      <c r="J106" s="227"/>
      <c r="K106" s="693">
        <v>0</v>
      </c>
      <c r="L106" s="695" t="s">
        <v>250</v>
      </c>
      <c r="M106" s="695" t="s">
        <v>251</v>
      </c>
      <c r="N106" s="695">
        <v>1</v>
      </c>
      <c r="O106" s="695" t="s">
        <v>252</v>
      </c>
      <c r="P106" s="695" t="s">
        <v>251</v>
      </c>
      <c r="Q106" s="695">
        <v>2</v>
      </c>
      <c r="R106" s="705" t="s">
        <v>253</v>
      </c>
      <c r="S106" s="707" t="s">
        <v>278</v>
      </c>
      <c r="T106" s="697">
        <v>500000</v>
      </c>
      <c r="U106" s="698"/>
      <c r="V106" s="701">
        <f>K106*N106*Q106*T106</f>
        <v>0</v>
      </c>
      <c r="Z106" s="486"/>
      <c r="AA106" s="486"/>
      <c r="AB106" s="486"/>
      <c r="AC106" s="486"/>
      <c r="AD106" s="486"/>
      <c r="AE106" s="486"/>
      <c r="AF106" s="486"/>
    </row>
    <row r="107" spans="1:32" s="27" customFormat="1" ht="27" customHeight="1" x14ac:dyDescent="0.25">
      <c r="A107" s="687"/>
      <c r="B107" s="688"/>
      <c r="C107" s="688"/>
      <c r="D107" s="688"/>
      <c r="E107" s="689"/>
      <c r="F107" s="407"/>
      <c r="G107" s="703" t="s">
        <v>288</v>
      </c>
      <c r="H107" s="703"/>
      <c r="I107" s="704"/>
      <c r="J107" s="227"/>
      <c r="K107" s="694"/>
      <c r="L107" s="696"/>
      <c r="M107" s="696"/>
      <c r="N107" s="696"/>
      <c r="O107" s="696"/>
      <c r="P107" s="696"/>
      <c r="Q107" s="696"/>
      <c r="R107" s="706"/>
      <c r="S107" s="708"/>
      <c r="T107" s="699"/>
      <c r="U107" s="700"/>
      <c r="V107" s="702"/>
      <c r="Z107" s="486"/>
      <c r="AA107" s="486"/>
      <c r="AB107" s="486"/>
      <c r="AC107" s="486"/>
      <c r="AD107" s="486"/>
      <c r="AE107" s="486"/>
      <c r="AF107" s="486"/>
    </row>
    <row r="108" spans="1:32" s="27" customFormat="1" ht="15" customHeight="1" x14ac:dyDescent="0.25">
      <c r="A108" s="684"/>
      <c r="B108" s="685"/>
      <c r="C108" s="685"/>
      <c r="D108" s="685"/>
      <c r="E108" s="686"/>
      <c r="F108" s="397" t="s">
        <v>289</v>
      </c>
      <c r="G108" s="408"/>
      <c r="H108" s="409"/>
      <c r="I108" s="410"/>
      <c r="J108" s="233"/>
      <c r="K108" s="693">
        <v>2</v>
      </c>
      <c r="L108" s="695" t="s">
        <v>250</v>
      </c>
      <c r="M108" s="695" t="s">
        <v>281</v>
      </c>
      <c r="N108" s="695"/>
      <c r="O108" s="695" t="s">
        <v>282</v>
      </c>
      <c r="P108" s="695"/>
      <c r="Q108" s="695"/>
      <c r="R108" s="705"/>
      <c r="S108" s="707" t="s">
        <v>284</v>
      </c>
      <c r="T108" s="792">
        <v>600000</v>
      </c>
      <c r="U108" s="793"/>
      <c r="V108" s="701">
        <f>K108*T108</f>
        <v>1200000</v>
      </c>
      <c r="Z108" s="486"/>
      <c r="AA108" s="486"/>
      <c r="AB108" s="486"/>
      <c r="AC108" s="486"/>
      <c r="AD108" s="486"/>
      <c r="AE108" s="486"/>
      <c r="AF108" s="486"/>
    </row>
    <row r="109" spans="1:32" s="27" customFormat="1" ht="15" customHeight="1" x14ac:dyDescent="0.25">
      <c r="A109" s="687"/>
      <c r="B109" s="688"/>
      <c r="C109" s="688"/>
      <c r="D109" s="688"/>
      <c r="E109" s="689"/>
      <c r="F109" s="394"/>
      <c r="G109" s="395" t="s">
        <v>302</v>
      </c>
      <c r="H109" s="257"/>
      <c r="I109" s="396"/>
      <c r="J109" s="257"/>
      <c r="K109" s="694"/>
      <c r="L109" s="696"/>
      <c r="M109" s="696"/>
      <c r="N109" s="696"/>
      <c r="O109" s="696"/>
      <c r="P109" s="696"/>
      <c r="Q109" s="696"/>
      <c r="R109" s="706"/>
      <c r="S109" s="708"/>
      <c r="T109" s="794"/>
      <c r="U109" s="795"/>
      <c r="V109" s="702"/>
      <c r="Z109" s="486"/>
      <c r="AA109" s="486"/>
      <c r="AB109" s="486"/>
      <c r="AC109" s="486"/>
      <c r="AD109" s="486"/>
      <c r="AE109" s="486"/>
      <c r="AF109" s="486"/>
    </row>
    <row r="110" spans="1:32" s="27" customFormat="1" ht="15" customHeight="1" x14ac:dyDescent="0.25">
      <c r="A110" s="465"/>
      <c r="B110" s="380"/>
      <c r="C110" s="380"/>
      <c r="D110" s="380"/>
      <c r="E110" s="380"/>
      <c r="F110" s="235" t="s">
        <v>266</v>
      </c>
      <c r="G110" s="234" t="s">
        <v>351</v>
      </c>
      <c r="H110" s="234"/>
      <c r="I110" s="234"/>
      <c r="J110" s="234"/>
      <c r="K110" s="234"/>
      <c r="L110" s="234"/>
      <c r="M110" s="234"/>
      <c r="N110" s="234"/>
      <c r="O110" s="234"/>
      <c r="P110" s="234"/>
      <c r="Q110" s="234"/>
      <c r="R110" s="234"/>
      <c r="S110" s="234"/>
      <c r="T110" s="234"/>
      <c r="U110" s="234"/>
      <c r="V110" s="466">
        <f>SUM(V111:V120)</f>
        <v>6120000</v>
      </c>
      <c r="Z110" s="486"/>
      <c r="AA110" s="486"/>
      <c r="AB110" s="486"/>
      <c r="AC110" s="486"/>
      <c r="AD110" s="486"/>
      <c r="AE110" s="486"/>
      <c r="AF110" s="486"/>
    </row>
    <row r="111" spans="1:32" s="27" customFormat="1" ht="15" customHeight="1" x14ac:dyDescent="0.25">
      <c r="A111" s="684"/>
      <c r="B111" s="685"/>
      <c r="C111" s="685"/>
      <c r="D111" s="685"/>
      <c r="E111" s="686"/>
      <c r="F111" s="690" t="s">
        <v>283</v>
      </c>
      <c r="G111" s="691"/>
      <c r="H111" s="691"/>
      <c r="I111" s="692"/>
      <c r="J111" s="227"/>
      <c r="K111" s="693">
        <v>2</v>
      </c>
      <c r="L111" s="695" t="s">
        <v>250</v>
      </c>
      <c r="M111" s="695" t="s">
        <v>251</v>
      </c>
      <c r="N111" s="695">
        <v>1</v>
      </c>
      <c r="O111" s="695" t="s">
        <v>252</v>
      </c>
      <c r="P111" s="695" t="s">
        <v>251</v>
      </c>
      <c r="Q111" s="695">
        <v>3</v>
      </c>
      <c r="R111" s="705" t="s">
        <v>253</v>
      </c>
      <c r="S111" s="707" t="s">
        <v>278</v>
      </c>
      <c r="T111" s="697">
        <v>370000</v>
      </c>
      <c r="U111" s="698"/>
      <c r="V111" s="701">
        <f>K111*N111*Q111*T111</f>
        <v>2220000</v>
      </c>
      <c r="Z111" s="486"/>
      <c r="AA111" s="486"/>
      <c r="AB111" s="486"/>
      <c r="AC111" s="486"/>
      <c r="AD111" s="486"/>
      <c r="AE111" s="486"/>
      <c r="AF111" s="486"/>
    </row>
    <row r="112" spans="1:32" s="27" customFormat="1" ht="54.95" customHeight="1" x14ac:dyDescent="0.25">
      <c r="A112" s="687"/>
      <c r="B112" s="688"/>
      <c r="C112" s="688"/>
      <c r="D112" s="688"/>
      <c r="E112" s="689"/>
      <c r="F112" s="394"/>
      <c r="G112" s="703" t="s">
        <v>312</v>
      </c>
      <c r="H112" s="703"/>
      <c r="I112" s="704"/>
      <c r="J112" s="227"/>
      <c r="K112" s="694"/>
      <c r="L112" s="696"/>
      <c r="M112" s="696"/>
      <c r="N112" s="696"/>
      <c r="O112" s="696"/>
      <c r="P112" s="696"/>
      <c r="Q112" s="696"/>
      <c r="R112" s="706"/>
      <c r="S112" s="708"/>
      <c r="T112" s="699"/>
      <c r="U112" s="700"/>
      <c r="V112" s="702"/>
      <c r="Z112" s="486"/>
      <c r="AA112" s="487">
        <f>SUM(V113:V122)</f>
        <v>11840000</v>
      </c>
      <c r="AB112" s="486"/>
      <c r="AC112" s="486"/>
      <c r="AD112" s="486"/>
      <c r="AE112" s="486"/>
      <c r="AF112" s="486"/>
    </row>
    <row r="113" spans="1:32" s="27" customFormat="1" ht="15" customHeight="1" x14ac:dyDescent="0.25">
      <c r="A113" s="684"/>
      <c r="B113" s="685"/>
      <c r="C113" s="685"/>
      <c r="D113" s="685"/>
      <c r="E113" s="686"/>
      <c r="F113" s="690" t="s">
        <v>285</v>
      </c>
      <c r="G113" s="691"/>
      <c r="H113" s="691"/>
      <c r="I113" s="692"/>
      <c r="J113" s="233"/>
      <c r="K113" s="693">
        <v>1</v>
      </c>
      <c r="L113" s="695" t="s">
        <v>250</v>
      </c>
      <c r="M113" s="695" t="s">
        <v>251</v>
      </c>
      <c r="N113" s="695">
        <v>1</v>
      </c>
      <c r="O113" s="695" t="s">
        <v>252</v>
      </c>
      <c r="P113" s="695" t="s">
        <v>251</v>
      </c>
      <c r="Q113" s="695">
        <v>2</v>
      </c>
      <c r="R113" s="705" t="s">
        <v>253</v>
      </c>
      <c r="S113" s="707" t="s">
        <v>278</v>
      </c>
      <c r="T113" s="697">
        <v>750000</v>
      </c>
      <c r="U113" s="698"/>
      <c r="V113" s="701">
        <f>K113*N113*Q113*T113</f>
        <v>1500000</v>
      </c>
      <c r="Z113" s="486"/>
      <c r="AA113" s="486"/>
      <c r="AB113" s="486"/>
      <c r="AC113" s="486"/>
      <c r="AD113" s="486"/>
      <c r="AE113" s="486"/>
      <c r="AF113" s="486"/>
    </row>
    <row r="114" spans="1:32" s="27" customFormat="1" ht="27" customHeight="1" x14ac:dyDescent="0.25">
      <c r="A114" s="687"/>
      <c r="B114" s="688"/>
      <c r="C114" s="688"/>
      <c r="D114" s="688"/>
      <c r="E114" s="689"/>
      <c r="F114" s="407"/>
      <c r="G114" s="703" t="s">
        <v>286</v>
      </c>
      <c r="H114" s="703"/>
      <c r="I114" s="704"/>
      <c r="J114" s="253"/>
      <c r="K114" s="694"/>
      <c r="L114" s="696"/>
      <c r="M114" s="696"/>
      <c r="N114" s="696"/>
      <c r="O114" s="696"/>
      <c r="P114" s="696"/>
      <c r="Q114" s="696"/>
      <c r="R114" s="706"/>
      <c r="S114" s="708"/>
      <c r="T114" s="699"/>
      <c r="U114" s="700"/>
      <c r="V114" s="702"/>
      <c r="Z114" s="486"/>
      <c r="AA114" s="486"/>
      <c r="AB114" s="486"/>
      <c r="AC114" s="486"/>
      <c r="AD114" s="486"/>
      <c r="AE114" s="486"/>
      <c r="AF114" s="486"/>
    </row>
    <row r="115" spans="1:32" s="27" customFormat="1" ht="15" customHeight="1" x14ac:dyDescent="0.25">
      <c r="A115" s="684"/>
      <c r="B115" s="685"/>
      <c r="C115" s="685"/>
      <c r="D115" s="685"/>
      <c r="E115" s="686"/>
      <c r="F115" s="690" t="s">
        <v>285</v>
      </c>
      <c r="G115" s="691"/>
      <c r="H115" s="691"/>
      <c r="I115" s="692"/>
      <c r="J115" s="233"/>
      <c r="K115" s="693">
        <v>1</v>
      </c>
      <c r="L115" s="695" t="s">
        <v>250</v>
      </c>
      <c r="M115" s="695" t="s">
        <v>251</v>
      </c>
      <c r="N115" s="695">
        <v>1</v>
      </c>
      <c r="O115" s="695" t="s">
        <v>252</v>
      </c>
      <c r="P115" s="695" t="s">
        <v>251</v>
      </c>
      <c r="Q115" s="695">
        <v>2</v>
      </c>
      <c r="R115" s="705" t="s">
        <v>253</v>
      </c>
      <c r="S115" s="707" t="s">
        <v>278</v>
      </c>
      <c r="T115" s="697">
        <v>600000</v>
      </c>
      <c r="U115" s="698"/>
      <c r="V115" s="701">
        <f>K115*N115*Q115*T115</f>
        <v>1200000</v>
      </c>
      <c r="Z115" s="486"/>
      <c r="AA115" s="486"/>
      <c r="AB115" s="486"/>
      <c r="AC115" s="486"/>
      <c r="AD115" s="486"/>
      <c r="AE115" s="486"/>
      <c r="AF115" s="486"/>
    </row>
    <row r="116" spans="1:32" s="27" customFormat="1" ht="27" customHeight="1" x14ac:dyDescent="0.25">
      <c r="A116" s="687"/>
      <c r="B116" s="688"/>
      <c r="C116" s="688"/>
      <c r="D116" s="688"/>
      <c r="E116" s="689"/>
      <c r="F116" s="407"/>
      <c r="G116" s="703" t="s">
        <v>287</v>
      </c>
      <c r="H116" s="703"/>
      <c r="I116" s="704"/>
      <c r="J116" s="242"/>
      <c r="K116" s="694"/>
      <c r="L116" s="696"/>
      <c r="M116" s="696"/>
      <c r="N116" s="696"/>
      <c r="O116" s="696"/>
      <c r="P116" s="696"/>
      <c r="Q116" s="696"/>
      <c r="R116" s="706"/>
      <c r="S116" s="708"/>
      <c r="T116" s="699"/>
      <c r="U116" s="700"/>
      <c r="V116" s="702"/>
      <c r="Z116" s="486"/>
      <c r="AA116" s="486"/>
      <c r="AB116" s="486"/>
      <c r="AC116" s="486"/>
      <c r="AD116" s="486"/>
      <c r="AE116" s="486"/>
      <c r="AF116" s="486"/>
    </row>
    <row r="117" spans="1:32" s="27" customFormat="1" ht="15" customHeight="1" x14ac:dyDescent="0.25">
      <c r="A117" s="684"/>
      <c r="B117" s="685"/>
      <c r="C117" s="685"/>
      <c r="D117" s="685"/>
      <c r="E117" s="686"/>
      <c r="F117" s="690" t="s">
        <v>285</v>
      </c>
      <c r="G117" s="691"/>
      <c r="H117" s="691"/>
      <c r="I117" s="692"/>
      <c r="J117" s="227"/>
      <c r="K117" s="693">
        <v>0</v>
      </c>
      <c r="L117" s="695" t="s">
        <v>250</v>
      </c>
      <c r="M117" s="695" t="s">
        <v>251</v>
      </c>
      <c r="N117" s="695">
        <v>1</v>
      </c>
      <c r="O117" s="695" t="s">
        <v>252</v>
      </c>
      <c r="P117" s="695" t="s">
        <v>251</v>
      </c>
      <c r="Q117" s="695">
        <v>2</v>
      </c>
      <c r="R117" s="705" t="s">
        <v>253</v>
      </c>
      <c r="S117" s="707" t="s">
        <v>278</v>
      </c>
      <c r="T117" s="697">
        <v>500000</v>
      </c>
      <c r="U117" s="698"/>
      <c r="V117" s="701">
        <f>K117*N117*Q117*T117</f>
        <v>0</v>
      </c>
      <c r="Z117" s="486"/>
      <c r="AA117" s="486"/>
      <c r="AB117" s="486"/>
      <c r="AC117" s="486"/>
      <c r="AD117" s="486"/>
      <c r="AE117" s="486"/>
      <c r="AF117" s="486"/>
    </row>
    <row r="118" spans="1:32" s="27" customFormat="1" ht="27" customHeight="1" x14ac:dyDescent="0.25">
      <c r="A118" s="687"/>
      <c r="B118" s="688"/>
      <c r="C118" s="688"/>
      <c r="D118" s="688"/>
      <c r="E118" s="689"/>
      <c r="F118" s="407"/>
      <c r="G118" s="703" t="s">
        <v>288</v>
      </c>
      <c r="H118" s="703"/>
      <c r="I118" s="704"/>
      <c r="J118" s="227"/>
      <c r="K118" s="694"/>
      <c r="L118" s="696"/>
      <c r="M118" s="696"/>
      <c r="N118" s="696"/>
      <c r="O118" s="696"/>
      <c r="P118" s="696"/>
      <c r="Q118" s="696"/>
      <c r="R118" s="706"/>
      <c r="S118" s="708"/>
      <c r="T118" s="699"/>
      <c r="U118" s="700"/>
      <c r="V118" s="702"/>
      <c r="Z118" s="486"/>
      <c r="AA118" s="486"/>
      <c r="AB118" s="486"/>
      <c r="AC118" s="486"/>
      <c r="AD118" s="486"/>
      <c r="AE118" s="486"/>
      <c r="AF118" s="486"/>
    </row>
    <row r="119" spans="1:32" s="27" customFormat="1" ht="15" customHeight="1" x14ac:dyDescent="0.25">
      <c r="A119" s="684"/>
      <c r="B119" s="685"/>
      <c r="C119" s="685"/>
      <c r="D119" s="685"/>
      <c r="E119" s="686"/>
      <c r="F119" s="397" t="s">
        <v>289</v>
      </c>
      <c r="G119" s="408"/>
      <c r="H119" s="409"/>
      <c r="I119" s="410"/>
      <c r="J119" s="233"/>
      <c r="K119" s="693">
        <v>2</v>
      </c>
      <c r="L119" s="695" t="s">
        <v>250</v>
      </c>
      <c r="M119" s="695" t="s">
        <v>281</v>
      </c>
      <c r="N119" s="695"/>
      <c r="O119" s="695" t="s">
        <v>282</v>
      </c>
      <c r="P119" s="695"/>
      <c r="Q119" s="695"/>
      <c r="R119" s="705"/>
      <c r="S119" s="707" t="s">
        <v>284</v>
      </c>
      <c r="T119" s="792">
        <v>600000</v>
      </c>
      <c r="U119" s="793"/>
      <c r="V119" s="701">
        <f>K119*T119</f>
        <v>1200000</v>
      </c>
      <c r="Z119" s="486"/>
      <c r="AA119" s="486"/>
      <c r="AB119" s="486"/>
      <c r="AC119" s="486"/>
      <c r="AD119" s="486"/>
      <c r="AE119" s="486"/>
      <c r="AF119" s="486"/>
    </row>
    <row r="120" spans="1:32" s="27" customFormat="1" ht="15" customHeight="1" x14ac:dyDescent="0.25">
      <c r="A120" s="687"/>
      <c r="B120" s="688"/>
      <c r="C120" s="688"/>
      <c r="D120" s="688"/>
      <c r="E120" s="689"/>
      <c r="F120" s="394"/>
      <c r="G120" s="395" t="s">
        <v>300</v>
      </c>
      <c r="H120" s="257"/>
      <c r="I120" s="396"/>
      <c r="J120" s="257"/>
      <c r="K120" s="694"/>
      <c r="L120" s="696"/>
      <c r="M120" s="696"/>
      <c r="N120" s="696"/>
      <c r="O120" s="696"/>
      <c r="P120" s="696"/>
      <c r="Q120" s="696"/>
      <c r="R120" s="706"/>
      <c r="S120" s="708"/>
      <c r="T120" s="794"/>
      <c r="U120" s="795"/>
      <c r="V120" s="702"/>
      <c r="Z120" s="486"/>
      <c r="AA120" s="486"/>
      <c r="AB120" s="486"/>
      <c r="AC120" s="486"/>
      <c r="AD120" s="486"/>
      <c r="AE120" s="486"/>
      <c r="AF120" s="486"/>
    </row>
    <row r="121" spans="1:32" s="27" customFormat="1" ht="15" customHeight="1" x14ac:dyDescent="0.25">
      <c r="A121" s="465"/>
      <c r="B121" s="380"/>
      <c r="C121" s="380"/>
      <c r="D121" s="380"/>
      <c r="E121" s="380"/>
      <c r="F121" s="235" t="s">
        <v>266</v>
      </c>
      <c r="G121" s="234" t="s">
        <v>303</v>
      </c>
      <c r="H121" s="234"/>
      <c r="I121" s="234"/>
      <c r="J121" s="234"/>
      <c r="K121" s="234"/>
      <c r="L121" s="234"/>
      <c r="M121" s="234"/>
      <c r="N121" s="234"/>
      <c r="O121" s="234"/>
      <c r="P121" s="234"/>
      <c r="Q121" s="234"/>
      <c r="R121" s="234"/>
      <c r="S121" s="234"/>
      <c r="T121" s="234"/>
      <c r="U121" s="234"/>
      <c r="V121" s="466">
        <f>SUM(V122:V131)</f>
        <v>5720000</v>
      </c>
      <c r="Z121" s="486"/>
      <c r="AA121" s="486"/>
      <c r="AB121" s="486"/>
      <c r="AC121" s="486"/>
      <c r="AD121" s="486"/>
      <c r="AE121" s="486"/>
      <c r="AF121" s="486"/>
    </row>
    <row r="122" spans="1:32" s="27" customFormat="1" ht="15" customHeight="1" x14ac:dyDescent="0.25">
      <c r="A122" s="684"/>
      <c r="B122" s="685"/>
      <c r="C122" s="685"/>
      <c r="D122" s="685"/>
      <c r="E122" s="686"/>
      <c r="F122" s="690" t="s">
        <v>283</v>
      </c>
      <c r="G122" s="691"/>
      <c r="H122" s="691"/>
      <c r="I122" s="692"/>
      <c r="J122" s="227"/>
      <c r="K122" s="693">
        <v>2</v>
      </c>
      <c r="L122" s="695" t="s">
        <v>250</v>
      </c>
      <c r="M122" s="695" t="s">
        <v>251</v>
      </c>
      <c r="N122" s="695">
        <v>1</v>
      </c>
      <c r="O122" s="695" t="s">
        <v>252</v>
      </c>
      <c r="P122" s="695" t="s">
        <v>251</v>
      </c>
      <c r="Q122" s="695">
        <v>3</v>
      </c>
      <c r="R122" s="705" t="s">
        <v>253</v>
      </c>
      <c r="S122" s="707" t="s">
        <v>278</v>
      </c>
      <c r="T122" s="697">
        <v>370000</v>
      </c>
      <c r="U122" s="698"/>
      <c r="V122" s="701">
        <f>K122*N122*Q122*T122</f>
        <v>2220000</v>
      </c>
      <c r="Z122" s="486"/>
      <c r="AA122" s="486"/>
      <c r="AB122" s="486"/>
      <c r="AC122" s="486"/>
      <c r="AD122" s="486"/>
      <c r="AE122" s="486"/>
      <c r="AF122" s="486"/>
    </row>
    <row r="123" spans="1:32" s="27" customFormat="1" ht="54.95" customHeight="1" x14ac:dyDescent="0.25">
      <c r="A123" s="687"/>
      <c r="B123" s="688"/>
      <c r="C123" s="688"/>
      <c r="D123" s="688"/>
      <c r="E123" s="689"/>
      <c r="F123" s="394"/>
      <c r="G123" s="703" t="s">
        <v>312</v>
      </c>
      <c r="H123" s="703"/>
      <c r="I123" s="704"/>
      <c r="J123" s="227"/>
      <c r="K123" s="694"/>
      <c r="L123" s="696"/>
      <c r="M123" s="696"/>
      <c r="N123" s="696"/>
      <c r="O123" s="696"/>
      <c r="P123" s="696"/>
      <c r="Q123" s="696"/>
      <c r="R123" s="706"/>
      <c r="S123" s="708"/>
      <c r="T123" s="699"/>
      <c r="U123" s="700"/>
      <c r="V123" s="702"/>
      <c r="Z123" s="486"/>
      <c r="AA123" s="487">
        <f>SUM(V124:V133)</f>
        <v>8310000</v>
      </c>
      <c r="AB123" s="486"/>
      <c r="AC123" s="486"/>
      <c r="AD123" s="486"/>
      <c r="AE123" s="486"/>
      <c r="AF123" s="486"/>
    </row>
    <row r="124" spans="1:32" s="27" customFormat="1" ht="15" customHeight="1" x14ac:dyDescent="0.25">
      <c r="A124" s="684"/>
      <c r="B124" s="685"/>
      <c r="C124" s="685"/>
      <c r="D124" s="685"/>
      <c r="E124" s="686"/>
      <c r="F124" s="690" t="s">
        <v>285</v>
      </c>
      <c r="G124" s="691"/>
      <c r="H124" s="691"/>
      <c r="I124" s="692"/>
      <c r="J124" s="233"/>
      <c r="K124" s="693">
        <v>1</v>
      </c>
      <c r="L124" s="695" t="s">
        <v>250</v>
      </c>
      <c r="M124" s="695" t="s">
        <v>251</v>
      </c>
      <c r="N124" s="695">
        <v>1</v>
      </c>
      <c r="O124" s="695" t="s">
        <v>252</v>
      </c>
      <c r="P124" s="695" t="s">
        <v>251</v>
      </c>
      <c r="Q124" s="695">
        <v>2</v>
      </c>
      <c r="R124" s="705" t="s">
        <v>253</v>
      </c>
      <c r="S124" s="707" t="s">
        <v>278</v>
      </c>
      <c r="T124" s="697">
        <v>750000</v>
      </c>
      <c r="U124" s="698"/>
      <c r="V124" s="701">
        <f>K124*N124*Q124*T124</f>
        <v>1500000</v>
      </c>
      <c r="Z124" s="486"/>
      <c r="AA124" s="486"/>
      <c r="AB124" s="486"/>
      <c r="AC124" s="486"/>
      <c r="AD124" s="486"/>
      <c r="AE124" s="486"/>
      <c r="AF124" s="486"/>
    </row>
    <row r="125" spans="1:32" s="27" customFormat="1" ht="27" customHeight="1" x14ac:dyDescent="0.25">
      <c r="A125" s="687"/>
      <c r="B125" s="688"/>
      <c r="C125" s="688"/>
      <c r="D125" s="688"/>
      <c r="E125" s="689"/>
      <c r="F125" s="407"/>
      <c r="G125" s="703" t="s">
        <v>286</v>
      </c>
      <c r="H125" s="703"/>
      <c r="I125" s="704"/>
      <c r="J125" s="253"/>
      <c r="K125" s="694"/>
      <c r="L125" s="696"/>
      <c r="M125" s="696"/>
      <c r="N125" s="696"/>
      <c r="O125" s="696"/>
      <c r="P125" s="696"/>
      <c r="Q125" s="696"/>
      <c r="R125" s="706"/>
      <c r="S125" s="708"/>
      <c r="T125" s="699"/>
      <c r="U125" s="700"/>
      <c r="V125" s="702"/>
      <c r="Z125" s="486"/>
      <c r="AA125" s="486"/>
      <c r="AB125" s="486"/>
      <c r="AC125" s="486"/>
      <c r="AD125" s="486"/>
      <c r="AE125" s="486"/>
      <c r="AF125" s="486"/>
    </row>
    <row r="126" spans="1:32" s="27" customFormat="1" ht="15" customHeight="1" x14ac:dyDescent="0.25">
      <c r="A126" s="684"/>
      <c r="B126" s="685"/>
      <c r="C126" s="685"/>
      <c r="D126" s="685"/>
      <c r="E126" s="686"/>
      <c r="F126" s="690" t="s">
        <v>285</v>
      </c>
      <c r="G126" s="691"/>
      <c r="H126" s="691"/>
      <c r="I126" s="692"/>
      <c r="J126" s="233"/>
      <c r="K126" s="693">
        <v>1</v>
      </c>
      <c r="L126" s="695" t="s">
        <v>250</v>
      </c>
      <c r="M126" s="695" t="s">
        <v>251</v>
      </c>
      <c r="N126" s="695">
        <v>1</v>
      </c>
      <c r="O126" s="695" t="s">
        <v>252</v>
      </c>
      <c r="P126" s="695" t="s">
        <v>251</v>
      </c>
      <c r="Q126" s="695">
        <v>2</v>
      </c>
      <c r="R126" s="705" t="s">
        <v>253</v>
      </c>
      <c r="S126" s="707" t="s">
        <v>278</v>
      </c>
      <c r="T126" s="697">
        <v>600000</v>
      </c>
      <c r="U126" s="698"/>
      <c r="V126" s="701">
        <f>K126*N126*Q126*T126</f>
        <v>1200000</v>
      </c>
      <c r="Z126" s="486"/>
      <c r="AA126" s="486"/>
      <c r="AB126" s="486"/>
      <c r="AC126" s="486"/>
      <c r="AD126" s="486"/>
      <c r="AE126" s="486"/>
      <c r="AF126" s="486"/>
    </row>
    <row r="127" spans="1:32" s="27" customFormat="1" ht="27" customHeight="1" x14ac:dyDescent="0.25">
      <c r="A127" s="687"/>
      <c r="B127" s="688"/>
      <c r="C127" s="688"/>
      <c r="D127" s="688"/>
      <c r="E127" s="689"/>
      <c r="F127" s="407"/>
      <c r="G127" s="703" t="s">
        <v>287</v>
      </c>
      <c r="H127" s="703"/>
      <c r="I127" s="704"/>
      <c r="J127" s="242"/>
      <c r="K127" s="694"/>
      <c r="L127" s="696"/>
      <c r="M127" s="696"/>
      <c r="N127" s="696"/>
      <c r="O127" s="696"/>
      <c r="P127" s="696"/>
      <c r="Q127" s="696"/>
      <c r="R127" s="706"/>
      <c r="S127" s="708"/>
      <c r="T127" s="699"/>
      <c r="U127" s="700"/>
      <c r="V127" s="702"/>
      <c r="Z127" s="486"/>
      <c r="AA127" s="486"/>
      <c r="AB127" s="486"/>
      <c r="AC127" s="486"/>
      <c r="AD127" s="486"/>
      <c r="AE127" s="486"/>
      <c r="AF127" s="486"/>
    </row>
    <row r="128" spans="1:32" s="27" customFormat="1" ht="15" customHeight="1" x14ac:dyDescent="0.25">
      <c r="A128" s="684"/>
      <c r="B128" s="685"/>
      <c r="C128" s="685"/>
      <c r="D128" s="685"/>
      <c r="E128" s="686"/>
      <c r="F128" s="690" t="s">
        <v>285</v>
      </c>
      <c r="G128" s="691"/>
      <c r="H128" s="691"/>
      <c r="I128" s="692"/>
      <c r="J128" s="227"/>
      <c r="K128" s="693">
        <v>0</v>
      </c>
      <c r="L128" s="695" t="s">
        <v>250</v>
      </c>
      <c r="M128" s="695" t="s">
        <v>251</v>
      </c>
      <c r="N128" s="695">
        <v>1</v>
      </c>
      <c r="O128" s="695" t="s">
        <v>252</v>
      </c>
      <c r="P128" s="695" t="s">
        <v>251</v>
      </c>
      <c r="Q128" s="695">
        <v>2</v>
      </c>
      <c r="R128" s="705" t="s">
        <v>253</v>
      </c>
      <c r="S128" s="707" t="s">
        <v>278</v>
      </c>
      <c r="T128" s="697">
        <v>500000</v>
      </c>
      <c r="U128" s="698"/>
      <c r="V128" s="701">
        <f>K128*N128*Q128*T128</f>
        <v>0</v>
      </c>
      <c r="Z128" s="486"/>
      <c r="AA128" s="486"/>
      <c r="AB128" s="486"/>
      <c r="AC128" s="486"/>
      <c r="AD128" s="486"/>
      <c r="AE128" s="486"/>
      <c r="AF128" s="486"/>
    </row>
    <row r="129" spans="1:32" s="27" customFormat="1" ht="27" customHeight="1" x14ac:dyDescent="0.25">
      <c r="A129" s="687"/>
      <c r="B129" s="688"/>
      <c r="C129" s="688"/>
      <c r="D129" s="688"/>
      <c r="E129" s="689"/>
      <c r="F129" s="407"/>
      <c r="G129" s="703" t="s">
        <v>288</v>
      </c>
      <c r="H129" s="703"/>
      <c r="I129" s="704"/>
      <c r="J129" s="227"/>
      <c r="K129" s="694"/>
      <c r="L129" s="696"/>
      <c r="M129" s="696"/>
      <c r="N129" s="696"/>
      <c r="O129" s="696"/>
      <c r="P129" s="696"/>
      <c r="Q129" s="696"/>
      <c r="R129" s="706"/>
      <c r="S129" s="708"/>
      <c r="T129" s="699"/>
      <c r="U129" s="700"/>
      <c r="V129" s="702"/>
      <c r="Z129" s="486"/>
      <c r="AA129" s="486"/>
      <c r="AB129" s="486"/>
      <c r="AC129" s="486"/>
      <c r="AD129" s="486"/>
      <c r="AE129" s="486"/>
      <c r="AF129" s="486"/>
    </row>
    <row r="130" spans="1:32" s="27" customFormat="1" ht="15" customHeight="1" x14ac:dyDescent="0.25">
      <c r="A130" s="684"/>
      <c r="B130" s="685"/>
      <c r="C130" s="685"/>
      <c r="D130" s="685"/>
      <c r="E130" s="686"/>
      <c r="F130" s="397" t="s">
        <v>289</v>
      </c>
      <c r="G130" s="408"/>
      <c r="H130" s="409"/>
      <c r="I130" s="410"/>
      <c r="J130" s="233"/>
      <c r="K130" s="693">
        <v>2</v>
      </c>
      <c r="L130" s="695" t="s">
        <v>250</v>
      </c>
      <c r="M130" s="695" t="s">
        <v>281</v>
      </c>
      <c r="N130" s="695"/>
      <c r="O130" s="695" t="s">
        <v>282</v>
      </c>
      <c r="P130" s="695"/>
      <c r="Q130" s="695"/>
      <c r="R130" s="705"/>
      <c r="S130" s="707" t="s">
        <v>284</v>
      </c>
      <c r="T130" s="792">
        <v>400000</v>
      </c>
      <c r="U130" s="793"/>
      <c r="V130" s="701">
        <f>K130*T130</f>
        <v>800000</v>
      </c>
      <c r="Z130" s="486"/>
      <c r="AA130" s="486"/>
      <c r="AB130" s="486"/>
      <c r="AC130" s="486"/>
      <c r="AD130" s="486"/>
      <c r="AE130" s="486"/>
      <c r="AF130" s="486"/>
    </row>
    <row r="131" spans="1:32" s="27" customFormat="1" ht="15" customHeight="1" x14ac:dyDescent="0.25">
      <c r="A131" s="687"/>
      <c r="B131" s="688"/>
      <c r="C131" s="688"/>
      <c r="D131" s="688"/>
      <c r="E131" s="689"/>
      <c r="F131" s="394"/>
      <c r="G131" s="395" t="s">
        <v>304</v>
      </c>
      <c r="H131" s="257"/>
      <c r="I131" s="396"/>
      <c r="J131" s="257"/>
      <c r="K131" s="694"/>
      <c r="L131" s="696"/>
      <c r="M131" s="696"/>
      <c r="N131" s="696"/>
      <c r="O131" s="696"/>
      <c r="P131" s="696"/>
      <c r="Q131" s="696"/>
      <c r="R131" s="706"/>
      <c r="S131" s="708"/>
      <c r="T131" s="794"/>
      <c r="U131" s="795"/>
      <c r="V131" s="702"/>
      <c r="Z131" s="486"/>
      <c r="AA131" s="486"/>
      <c r="AB131" s="486"/>
      <c r="AC131" s="486"/>
      <c r="AD131" s="486"/>
      <c r="AE131" s="486"/>
      <c r="AF131" s="486"/>
    </row>
    <row r="132" spans="1:32" s="27" customFormat="1" ht="15" customHeight="1" x14ac:dyDescent="0.25">
      <c r="A132" s="465"/>
      <c r="B132" s="380"/>
      <c r="C132" s="380"/>
      <c r="D132" s="380"/>
      <c r="E132" s="380"/>
      <c r="F132" s="235" t="s">
        <v>266</v>
      </c>
      <c r="G132" s="234" t="s">
        <v>308</v>
      </c>
      <c r="H132" s="234"/>
      <c r="I132" s="234"/>
      <c r="J132" s="234"/>
      <c r="K132" s="234"/>
      <c r="L132" s="234"/>
      <c r="M132" s="234"/>
      <c r="N132" s="234"/>
      <c r="O132" s="234"/>
      <c r="P132" s="234"/>
      <c r="Q132" s="234"/>
      <c r="R132" s="234"/>
      <c r="S132" s="234"/>
      <c r="T132" s="234"/>
      <c r="U132" s="234"/>
      <c r="V132" s="466">
        <f>SUM(V133:V142)</f>
        <v>3330000</v>
      </c>
      <c r="Z132" s="486"/>
      <c r="AA132" s="486"/>
      <c r="AB132" s="486"/>
      <c r="AC132" s="486"/>
      <c r="AD132" s="486"/>
      <c r="AE132" s="486"/>
      <c r="AF132" s="486"/>
    </row>
    <row r="133" spans="1:32" s="27" customFormat="1" ht="15" customHeight="1" x14ac:dyDescent="0.25">
      <c r="A133" s="684"/>
      <c r="B133" s="685"/>
      <c r="C133" s="685"/>
      <c r="D133" s="685"/>
      <c r="E133" s="686"/>
      <c r="F133" s="690" t="s">
        <v>283</v>
      </c>
      <c r="G133" s="691"/>
      <c r="H133" s="691"/>
      <c r="I133" s="692"/>
      <c r="J133" s="227"/>
      <c r="K133" s="693">
        <v>2</v>
      </c>
      <c r="L133" s="695" t="s">
        <v>250</v>
      </c>
      <c r="M133" s="695" t="s">
        <v>251</v>
      </c>
      <c r="N133" s="695">
        <v>1</v>
      </c>
      <c r="O133" s="695" t="s">
        <v>252</v>
      </c>
      <c r="P133" s="695" t="s">
        <v>251</v>
      </c>
      <c r="Q133" s="695">
        <v>2</v>
      </c>
      <c r="R133" s="705" t="s">
        <v>253</v>
      </c>
      <c r="S133" s="707" t="s">
        <v>278</v>
      </c>
      <c r="T133" s="697">
        <v>370000</v>
      </c>
      <c r="U133" s="698"/>
      <c r="V133" s="701">
        <f>K133*N133*Q133*T133</f>
        <v>1480000</v>
      </c>
      <c r="Z133" s="486"/>
      <c r="AA133" s="486"/>
      <c r="AB133" s="486"/>
      <c r="AC133" s="486"/>
      <c r="AD133" s="486"/>
      <c r="AE133" s="486"/>
      <c r="AF133" s="486"/>
    </row>
    <row r="134" spans="1:32" s="27" customFormat="1" ht="54.95" customHeight="1" x14ac:dyDescent="0.25">
      <c r="A134" s="687"/>
      <c r="B134" s="688"/>
      <c r="C134" s="688"/>
      <c r="D134" s="688"/>
      <c r="E134" s="689"/>
      <c r="F134" s="394"/>
      <c r="G134" s="703" t="s">
        <v>312</v>
      </c>
      <c r="H134" s="703"/>
      <c r="I134" s="704"/>
      <c r="J134" s="227"/>
      <c r="K134" s="694"/>
      <c r="L134" s="696"/>
      <c r="M134" s="696"/>
      <c r="N134" s="696"/>
      <c r="O134" s="696"/>
      <c r="P134" s="696"/>
      <c r="Q134" s="696"/>
      <c r="R134" s="706"/>
      <c r="S134" s="708"/>
      <c r="T134" s="699"/>
      <c r="U134" s="700"/>
      <c r="V134" s="702"/>
      <c r="Z134" s="486"/>
      <c r="AA134" s="487">
        <f>SUM(V135:V144)</f>
        <v>6910000</v>
      </c>
      <c r="AB134" s="486"/>
      <c r="AC134" s="486"/>
      <c r="AD134" s="486"/>
      <c r="AE134" s="486"/>
      <c r="AF134" s="486"/>
    </row>
    <row r="135" spans="1:32" s="27" customFormat="1" ht="15" customHeight="1" x14ac:dyDescent="0.25">
      <c r="A135" s="684"/>
      <c r="B135" s="685"/>
      <c r="C135" s="685"/>
      <c r="D135" s="685"/>
      <c r="E135" s="686"/>
      <c r="F135" s="690" t="s">
        <v>285</v>
      </c>
      <c r="G135" s="691"/>
      <c r="H135" s="691"/>
      <c r="I135" s="692"/>
      <c r="J135" s="233"/>
      <c r="K135" s="693">
        <v>1</v>
      </c>
      <c r="L135" s="695" t="s">
        <v>250</v>
      </c>
      <c r="M135" s="695" t="s">
        <v>251</v>
      </c>
      <c r="N135" s="695">
        <v>1</v>
      </c>
      <c r="O135" s="695" t="s">
        <v>252</v>
      </c>
      <c r="P135" s="695" t="s">
        <v>251</v>
      </c>
      <c r="Q135" s="695">
        <v>1</v>
      </c>
      <c r="R135" s="705" t="s">
        <v>253</v>
      </c>
      <c r="S135" s="707" t="s">
        <v>278</v>
      </c>
      <c r="T135" s="697">
        <v>750000</v>
      </c>
      <c r="U135" s="698"/>
      <c r="V135" s="701">
        <f>K135*N135*Q135*T135</f>
        <v>750000</v>
      </c>
      <c r="Z135" s="486"/>
      <c r="AA135" s="486"/>
      <c r="AB135" s="486"/>
      <c r="AC135" s="486"/>
      <c r="AD135" s="486"/>
      <c r="AE135" s="486"/>
      <c r="AF135" s="486"/>
    </row>
    <row r="136" spans="1:32" s="27" customFormat="1" ht="27" customHeight="1" x14ac:dyDescent="0.25">
      <c r="A136" s="687"/>
      <c r="B136" s="688"/>
      <c r="C136" s="688"/>
      <c r="D136" s="688"/>
      <c r="E136" s="689"/>
      <c r="F136" s="407"/>
      <c r="G136" s="703" t="s">
        <v>286</v>
      </c>
      <c r="H136" s="703"/>
      <c r="I136" s="704"/>
      <c r="J136" s="253"/>
      <c r="K136" s="694"/>
      <c r="L136" s="696"/>
      <c r="M136" s="696"/>
      <c r="N136" s="696"/>
      <c r="O136" s="696"/>
      <c r="P136" s="696"/>
      <c r="Q136" s="696"/>
      <c r="R136" s="706"/>
      <c r="S136" s="708"/>
      <c r="T136" s="699"/>
      <c r="U136" s="700"/>
      <c r="V136" s="702"/>
      <c r="Z136" s="486"/>
      <c r="AA136" s="486"/>
      <c r="AB136" s="486"/>
      <c r="AC136" s="486"/>
      <c r="AD136" s="486"/>
      <c r="AE136" s="486"/>
      <c r="AF136" s="486"/>
    </row>
    <row r="137" spans="1:32" s="27" customFormat="1" ht="15" customHeight="1" x14ac:dyDescent="0.25">
      <c r="A137" s="684"/>
      <c r="B137" s="685"/>
      <c r="C137" s="685"/>
      <c r="D137" s="685"/>
      <c r="E137" s="686"/>
      <c r="F137" s="690" t="s">
        <v>285</v>
      </c>
      <c r="G137" s="691"/>
      <c r="H137" s="691"/>
      <c r="I137" s="692"/>
      <c r="J137" s="233"/>
      <c r="K137" s="693">
        <v>1</v>
      </c>
      <c r="L137" s="695" t="s">
        <v>250</v>
      </c>
      <c r="M137" s="695" t="s">
        <v>251</v>
      </c>
      <c r="N137" s="695">
        <v>1</v>
      </c>
      <c r="O137" s="695" t="s">
        <v>252</v>
      </c>
      <c r="P137" s="695" t="s">
        <v>251</v>
      </c>
      <c r="Q137" s="695">
        <v>1</v>
      </c>
      <c r="R137" s="705" t="s">
        <v>253</v>
      </c>
      <c r="S137" s="707" t="s">
        <v>278</v>
      </c>
      <c r="T137" s="697">
        <v>600000</v>
      </c>
      <c r="U137" s="698"/>
      <c r="V137" s="701">
        <f>K137*N137*Q137*T137</f>
        <v>600000</v>
      </c>
      <c r="Z137" s="486"/>
      <c r="AA137" s="486"/>
      <c r="AB137" s="486"/>
      <c r="AC137" s="486"/>
      <c r="AD137" s="486"/>
      <c r="AE137" s="486"/>
      <c r="AF137" s="486"/>
    </row>
    <row r="138" spans="1:32" s="27" customFormat="1" ht="27" customHeight="1" x14ac:dyDescent="0.25">
      <c r="A138" s="687"/>
      <c r="B138" s="688"/>
      <c r="C138" s="688"/>
      <c r="D138" s="688"/>
      <c r="E138" s="689"/>
      <c r="F138" s="407"/>
      <c r="G138" s="703" t="s">
        <v>287</v>
      </c>
      <c r="H138" s="703"/>
      <c r="I138" s="704"/>
      <c r="J138" s="242"/>
      <c r="K138" s="694"/>
      <c r="L138" s="696"/>
      <c r="M138" s="696"/>
      <c r="N138" s="696"/>
      <c r="O138" s="696"/>
      <c r="P138" s="696"/>
      <c r="Q138" s="696"/>
      <c r="R138" s="706"/>
      <c r="S138" s="708"/>
      <c r="T138" s="699"/>
      <c r="U138" s="700"/>
      <c r="V138" s="702"/>
      <c r="Z138" s="486"/>
      <c r="AA138" s="486"/>
      <c r="AB138" s="486"/>
      <c r="AC138" s="486"/>
      <c r="AD138" s="486"/>
      <c r="AE138" s="486"/>
      <c r="AF138" s="486"/>
    </row>
    <row r="139" spans="1:32" s="27" customFormat="1" ht="15" customHeight="1" x14ac:dyDescent="0.25">
      <c r="A139" s="684"/>
      <c r="B139" s="685"/>
      <c r="C139" s="685"/>
      <c r="D139" s="685"/>
      <c r="E139" s="686"/>
      <c r="F139" s="690" t="s">
        <v>285</v>
      </c>
      <c r="G139" s="691"/>
      <c r="H139" s="691"/>
      <c r="I139" s="692"/>
      <c r="J139" s="227"/>
      <c r="K139" s="693">
        <v>0</v>
      </c>
      <c r="L139" s="695" t="s">
        <v>250</v>
      </c>
      <c r="M139" s="695" t="s">
        <v>251</v>
      </c>
      <c r="N139" s="695">
        <v>1</v>
      </c>
      <c r="O139" s="695" t="s">
        <v>252</v>
      </c>
      <c r="P139" s="695" t="s">
        <v>251</v>
      </c>
      <c r="Q139" s="695">
        <v>1</v>
      </c>
      <c r="R139" s="705" t="s">
        <v>253</v>
      </c>
      <c r="S139" s="707" t="s">
        <v>278</v>
      </c>
      <c r="T139" s="697">
        <v>500000</v>
      </c>
      <c r="U139" s="698"/>
      <c r="V139" s="701">
        <f>K139*N139*Q139*T139</f>
        <v>0</v>
      </c>
      <c r="Z139" s="486"/>
      <c r="AA139" s="486"/>
      <c r="AB139" s="486"/>
      <c r="AC139" s="486"/>
      <c r="AD139" s="486"/>
      <c r="AE139" s="486"/>
      <c r="AF139" s="486"/>
    </row>
    <row r="140" spans="1:32" s="27" customFormat="1" ht="27" customHeight="1" x14ac:dyDescent="0.25">
      <c r="A140" s="687"/>
      <c r="B140" s="688"/>
      <c r="C140" s="688"/>
      <c r="D140" s="688"/>
      <c r="E140" s="689"/>
      <c r="F140" s="407"/>
      <c r="G140" s="703" t="s">
        <v>288</v>
      </c>
      <c r="H140" s="703"/>
      <c r="I140" s="704"/>
      <c r="J140" s="227"/>
      <c r="K140" s="694"/>
      <c r="L140" s="696"/>
      <c r="M140" s="696"/>
      <c r="N140" s="696"/>
      <c r="O140" s="696"/>
      <c r="P140" s="696"/>
      <c r="Q140" s="696"/>
      <c r="R140" s="706"/>
      <c r="S140" s="708"/>
      <c r="T140" s="699"/>
      <c r="U140" s="700"/>
      <c r="V140" s="702"/>
      <c r="Z140" s="486"/>
      <c r="AA140" s="486"/>
      <c r="AB140" s="486"/>
      <c r="AC140" s="486"/>
      <c r="AD140" s="486"/>
      <c r="AE140" s="486"/>
      <c r="AF140" s="486"/>
    </row>
    <row r="141" spans="1:32" s="27" customFormat="1" ht="15" customHeight="1" x14ac:dyDescent="0.25">
      <c r="A141" s="684"/>
      <c r="B141" s="685"/>
      <c r="C141" s="685"/>
      <c r="D141" s="685"/>
      <c r="E141" s="686"/>
      <c r="F141" s="397" t="s">
        <v>289</v>
      </c>
      <c r="G141" s="408"/>
      <c r="H141" s="409"/>
      <c r="I141" s="410"/>
      <c r="J141" s="233"/>
      <c r="K141" s="693">
        <v>2</v>
      </c>
      <c r="L141" s="695" t="s">
        <v>250</v>
      </c>
      <c r="M141" s="695" t="s">
        <v>281</v>
      </c>
      <c r="N141" s="695"/>
      <c r="O141" s="695" t="s">
        <v>282</v>
      </c>
      <c r="P141" s="695"/>
      <c r="Q141" s="695"/>
      <c r="R141" s="705"/>
      <c r="S141" s="707" t="s">
        <v>284</v>
      </c>
      <c r="T141" s="792">
        <v>250000</v>
      </c>
      <c r="U141" s="793"/>
      <c r="V141" s="701">
        <f>K141*T141</f>
        <v>500000</v>
      </c>
      <c r="Z141" s="486"/>
      <c r="AA141" s="486"/>
      <c r="AB141" s="486"/>
      <c r="AC141" s="486"/>
      <c r="AD141" s="486"/>
      <c r="AE141" s="486"/>
      <c r="AF141" s="486"/>
    </row>
    <row r="142" spans="1:32" s="27" customFormat="1" ht="15" customHeight="1" x14ac:dyDescent="0.25">
      <c r="A142" s="687"/>
      <c r="B142" s="688"/>
      <c r="C142" s="688"/>
      <c r="D142" s="688"/>
      <c r="E142" s="689"/>
      <c r="F142" s="394"/>
      <c r="G142" s="395" t="s">
        <v>309</v>
      </c>
      <c r="H142" s="257"/>
      <c r="I142" s="396"/>
      <c r="J142" s="257"/>
      <c r="K142" s="694"/>
      <c r="L142" s="696"/>
      <c r="M142" s="696"/>
      <c r="N142" s="696"/>
      <c r="O142" s="696"/>
      <c r="P142" s="696"/>
      <c r="Q142" s="696"/>
      <c r="R142" s="706"/>
      <c r="S142" s="708"/>
      <c r="T142" s="794"/>
      <c r="U142" s="795"/>
      <c r="V142" s="702"/>
      <c r="Z142" s="486"/>
      <c r="AA142" s="486"/>
      <c r="AB142" s="486"/>
      <c r="AC142" s="486"/>
      <c r="AD142" s="486"/>
      <c r="AE142" s="486"/>
      <c r="AF142" s="486"/>
    </row>
    <row r="143" spans="1:32" s="27" customFormat="1" ht="15" customHeight="1" x14ac:dyDescent="0.25">
      <c r="A143" s="465"/>
      <c r="B143" s="380"/>
      <c r="C143" s="380"/>
      <c r="D143" s="380"/>
      <c r="E143" s="380"/>
      <c r="F143" s="235" t="s">
        <v>266</v>
      </c>
      <c r="G143" s="234" t="s">
        <v>433</v>
      </c>
      <c r="H143" s="234"/>
      <c r="I143" s="234"/>
      <c r="J143" s="234"/>
      <c r="K143" s="234"/>
      <c r="L143" s="234"/>
      <c r="M143" s="234"/>
      <c r="N143" s="234"/>
      <c r="O143" s="234"/>
      <c r="P143" s="234"/>
      <c r="Q143" s="234"/>
      <c r="R143" s="234"/>
      <c r="S143" s="234"/>
      <c r="T143" s="234"/>
      <c r="U143" s="234"/>
      <c r="V143" s="466">
        <f>SUM(V144:V153)</f>
        <v>3580000</v>
      </c>
      <c r="Z143" s="486"/>
      <c r="AA143" s="486"/>
      <c r="AB143" s="486"/>
      <c r="AC143" s="486"/>
      <c r="AD143" s="486"/>
      <c r="AE143" s="486"/>
      <c r="AF143" s="486"/>
    </row>
    <row r="144" spans="1:32" s="27" customFormat="1" ht="15" customHeight="1" x14ac:dyDescent="0.25">
      <c r="A144" s="684"/>
      <c r="B144" s="685"/>
      <c r="C144" s="685"/>
      <c r="D144" s="685"/>
      <c r="E144" s="686"/>
      <c r="F144" s="690" t="s">
        <v>283</v>
      </c>
      <c r="G144" s="691"/>
      <c r="H144" s="691"/>
      <c r="I144" s="692"/>
      <c r="J144" s="227"/>
      <c r="K144" s="693">
        <v>2</v>
      </c>
      <c r="L144" s="695" t="s">
        <v>250</v>
      </c>
      <c r="M144" s="695" t="s">
        <v>251</v>
      </c>
      <c r="N144" s="695">
        <v>1</v>
      </c>
      <c r="O144" s="695" t="s">
        <v>252</v>
      </c>
      <c r="P144" s="695" t="s">
        <v>251</v>
      </c>
      <c r="Q144" s="695">
        <v>2</v>
      </c>
      <c r="R144" s="705" t="s">
        <v>253</v>
      </c>
      <c r="S144" s="707" t="s">
        <v>278</v>
      </c>
      <c r="T144" s="697">
        <v>370000</v>
      </c>
      <c r="U144" s="698"/>
      <c r="V144" s="701">
        <f>K144*N144*Q144*T144</f>
        <v>1480000</v>
      </c>
      <c r="Z144" s="486"/>
      <c r="AA144" s="486"/>
      <c r="AB144" s="486"/>
      <c r="AC144" s="486"/>
      <c r="AD144" s="486"/>
      <c r="AE144" s="486"/>
      <c r="AF144" s="486"/>
    </row>
    <row r="145" spans="1:32" s="27" customFormat="1" ht="54.95" customHeight="1" x14ac:dyDescent="0.25">
      <c r="A145" s="687"/>
      <c r="B145" s="688"/>
      <c r="C145" s="688"/>
      <c r="D145" s="688"/>
      <c r="E145" s="689"/>
      <c r="F145" s="394"/>
      <c r="G145" s="703" t="s">
        <v>312</v>
      </c>
      <c r="H145" s="703"/>
      <c r="I145" s="704"/>
      <c r="J145" s="227"/>
      <c r="K145" s="694"/>
      <c r="L145" s="696"/>
      <c r="M145" s="696"/>
      <c r="N145" s="696"/>
      <c r="O145" s="696"/>
      <c r="P145" s="696"/>
      <c r="Q145" s="696"/>
      <c r="R145" s="706"/>
      <c r="S145" s="708"/>
      <c r="T145" s="699"/>
      <c r="U145" s="700"/>
      <c r="V145" s="702"/>
      <c r="Z145" s="486"/>
      <c r="AA145" s="487">
        <f>SUM(V146:V155)</f>
        <v>9240000</v>
      </c>
      <c r="AB145" s="486"/>
      <c r="AC145" s="486"/>
      <c r="AD145" s="486"/>
      <c r="AE145" s="486"/>
      <c r="AF145" s="486"/>
    </row>
    <row r="146" spans="1:32" s="27" customFormat="1" ht="15" customHeight="1" x14ac:dyDescent="0.25">
      <c r="A146" s="684"/>
      <c r="B146" s="685"/>
      <c r="C146" s="685"/>
      <c r="D146" s="685"/>
      <c r="E146" s="686"/>
      <c r="F146" s="690" t="s">
        <v>285</v>
      </c>
      <c r="G146" s="691"/>
      <c r="H146" s="691"/>
      <c r="I146" s="692"/>
      <c r="J146" s="233"/>
      <c r="K146" s="693">
        <v>1</v>
      </c>
      <c r="L146" s="695" t="s">
        <v>250</v>
      </c>
      <c r="M146" s="695" t="s">
        <v>251</v>
      </c>
      <c r="N146" s="695">
        <v>1</v>
      </c>
      <c r="O146" s="695" t="s">
        <v>252</v>
      </c>
      <c r="P146" s="695" t="s">
        <v>251</v>
      </c>
      <c r="Q146" s="695">
        <v>1</v>
      </c>
      <c r="R146" s="705" t="s">
        <v>253</v>
      </c>
      <c r="S146" s="707" t="s">
        <v>278</v>
      </c>
      <c r="T146" s="697">
        <v>750000</v>
      </c>
      <c r="U146" s="698"/>
      <c r="V146" s="701">
        <f>K146*N146*Q146*T146</f>
        <v>750000</v>
      </c>
      <c r="Z146" s="486"/>
      <c r="AA146" s="486"/>
      <c r="AB146" s="486"/>
      <c r="AC146" s="486"/>
      <c r="AD146" s="486"/>
      <c r="AE146" s="486"/>
      <c r="AF146" s="486"/>
    </row>
    <row r="147" spans="1:32" s="27" customFormat="1" ht="27" customHeight="1" x14ac:dyDescent="0.25">
      <c r="A147" s="687"/>
      <c r="B147" s="688"/>
      <c r="C147" s="688"/>
      <c r="D147" s="688"/>
      <c r="E147" s="689"/>
      <c r="F147" s="407"/>
      <c r="G147" s="703" t="s">
        <v>286</v>
      </c>
      <c r="H147" s="703"/>
      <c r="I147" s="704"/>
      <c r="J147" s="253"/>
      <c r="K147" s="694"/>
      <c r="L147" s="696"/>
      <c r="M147" s="696"/>
      <c r="N147" s="696"/>
      <c r="O147" s="696"/>
      <c r="P147" s="696"/>
      <c r="Q147" s="696"/>
      <c r="R147" s="706"/>
      <c r="S147" s="708"/>
      <c r="T147" s="699"/>
      <c r="U147" s="700"/>
      <c r="V147" s="702"/>
      <c r="Z147" s="486"/>
      <c r="AA147" s="486"/>
      <c r="AB147" s="486"/>
      <c r="AC147" s="486"/>
      <c r="AD147" s="486"/>
      <c r="AE147" s="486"/>
      <c r="AF147" s="486"/>
    </row>
    <row r="148" spans="1:32" s="27" customFormat="1" ht="15" customHeight="1" x14ac:dyDescent="0.25">
      <c r="A148" s="684"/>
      <c r="B148" s="685"/>
      <c r="C148" s="685"/>
      <c r="D148" s="685"/>
      <c r="E148" s="686"/>
      <c r="F148" s="690" t="s">
        <v>285</v>
      </c>
      <c r="G148" s="691"/>
      <c r="H148" s="691"/>
      <c r="I148" s="692"/>
      <c r="J148" s="233"/>
      <c r="K148" s="693">
        <v>1</v>
      </c>
      <c r="L148" s="695" t="s">
        <v>250</v>
      </c>
      <c r="M148" s="695" t="s">
        <v>251</v>
      </c>
      <c r="N148" s="695">
        <v>1</v>
      </c>
      <c r="O148" s="695" t="s">
        <v>252</v>
      </c>
      <c r="P148" s="695" t="s">
        <v>251</v>
      </c>
      <c r="Q148" s="695">
        <v>1</v>
      </c>
      <c r="R148" s="705" t="s">
        <v>253</v>
      </c>
      <c r="S148" s="707" t="s">
        <v>278</v>
      </c>
      <c r="T148" s="697">
        <v>600000</v>
      </c>
      <c r="U148" s="698"/>
      <c r="V148" s="701">
        <f>K148*N148*Q148*T148</f>
        <v>600000</v>
      </c>
      <c r="Z148" s="486"/>
      <c r="AA148" s="486"/>
      <c r="AB148" s="486"/>
      <c r="AC148" s="486"/>
      <c r="AD148" s="486"/>
      <c r="AE148" s="486"/>
      <c r="AF148" s="486"/>
    </row>
    <row r="149" spans="1:32" s="27" customFormat="1" ht="27" customHeight="1" x14ac:dyDescent="0.25">
      <c r="A149" s="687"/>
      <c r="B149" s="688"/>
      <c r="C149" s="688"/>
      <c r="D149" s="688"/>
      <c r="E149" s="689"/>
      <c r="F149" s="407"/>
      <c r="G149" s="703" t="s">
        <v>287</v>
      </c>
      <c r="H149" s="703"/>
      <c r="I149" s="704"/>
      <c r="J149" s="242"/>
      <c r="K149" s="694"/>
      <c r="L149" s="696"/>
      <c r="M149" s="696"/>
      <c r="N149" s="696"/>
      <c r="O149" s="696"/>
      <c r="P149" s="696"/>
      <c r="Q149" s="696"/>
      <c r="R149" s="706"/>
      <c r="S149" s="708"/>
      <c r="T149" s="699"/>
      <c r="U149" s="700"/>
      <c r="V149" s="702"/>
      <c r="Z149" s="486"/>
      <c r="AA149" s="486"/>
      <c r="AB149" s="486"/>
      <c r="AC149" s="486"/>
      <c r="AD149" s="486"/>
      <c r="AE149" s="486"/>
      <c r="AF149" s="486"/>
    </row>
    <row r="150" spans="1:32" s="27" customFormat="1" ht="15" customHeight="1" x14ac:dyDescent="0.25">
      <c r="A150" s="684"/>
      <c r="B150" s="685"/>
      <c r="C150" s="685"/>
      <c r="D150" s="685"/>
      <c r="E150" s="686"/>
      <c r="F150" s="690" t="s">
        <v>285</v>
      </c>
      <c r="G150" s="691"/>
      <c r="H150" s="691"/>
      <c r="I150" s="692"/>
      <c r="J150" s="227"/>
      <c r="K150" s="693">
        <v>0</v>
      </c>
      <c r="L150" s="695" t="s">
        <v>250</v>
      </c>
      <c r="M150" s="695" t="s">
        <v>251</v>
      </c>
      <c r="N150" s="695">
        <v>1</v>
      </c>
      <c r="O150" s="695" t="s">
        <v>252</v>
      </c>
      <c r="P150" s="695" t="s">
        <v>251</v>
      </c>
      <c r="Q150" s="695">
        <v>1</v>
      </c>
      <c r="R150" s="705" t="s">
        <v>253</v>
      </c>
      <c r="S150" s="707" t="s">
        <v>278</v>
      </c>
      <c r="T150" s="697">
        <v>500000</v>
      </c>
      <c r="U150" s="698"/>
      <c r="V150" s="701">
        <f>K150*N150*Q150*T150</f>
        <v>0</v>
      </c>
      <c r="Z150" s="486"/>
      <c r="AA150" s="486"/>
      <c r="AB150" s="486"/>
      <c r="AC150" s="486"/>
      <c r="AD150" s="486"/>
      <c r="AE150" s="486"/>
      <c r="AF150" s="486"/>
    </row>
    <row r="151" spans="1:32" s="27" customFormat="1" ht="27" customHeight="1" x14ac:dyDescent="0.25">
      <c r="A151" s="687"/>
      <c r="B151" s="688"/>
      <c r="C151" s="688"/>
      <c r="D151" s="688"/>
      <c r="E151" s="689"/>
      <c r="F151" s="407"/>
      <c r="G151" s="790" t="s">
        <v>288</v>
      </c>
      <c r="H151" s="790"/>
      <c r="I151" s="791"/>
      <c r="J151" s="227"/>
      <c r="K151" s="694"/>
      <c r="L151" s="696"/>
      <c r="M151" s="696"/>
      <c r="N151" s="696"/>
      <c r="O151" s="696"/>
      <c r="P151" s="696"/>
      <c r="Q151" s="696"/>
      <c r="R151" s="706"/>
      <c r="S151" s="708"/>
      <c r="T151" s="699"/>
      <c r="U151" s="700"/>
      <c r="V151" s="702"/>
      <c r="Z151" s="486"/>
      <c r="AA151" s="486"/>
      <c r="AB151" s="486"/>
      <c r="AC151" s="486"/>
      <c r="AD151" s="486"/>
      <c r="AE151" s="486"/>
      <c r="AF151" s="486"/>
    </row>
    <row r="152" spans="1:32" s="27" customFormat="1" ht="15" customHeight="1" x14ac:dyDescent="0.25">
      <c r="A152" s="684"/>
      <c r="B152" s="685"/>
      <c r="C152" s="685"/>
      <c r="D152" s="685"/>
      <c r="E152" s="686"/>
      <c r="F152" s="397" t="s">
        <v>289</v>
      </c>
      <c r="G152" s="408"/>
      <c r="H152" s="409"/>
      <c r="I152" s="410"/>
      <c r="J152" s="233"/>
      <c r="K152" s="693">
        <v>2</v>
      </c>
      <c r="L152" s="695" t="s">
        <v>250</v>
      </c>
      <c r="M152" s="695" t="s">
        <v>281</v>
      </c>
      <c r="N152" s="695"/>
      <c r="O152" s="695" t="s">
        <v>282</v>
      </c>
      <c r="P152" s="695"/>
      <c r="Q152" s="695"/>
      <c r="R152" s="705"/>
      <c r="S152" s="707" t="s">
        <v>284</v>
      </c>
      <c r="T152" s="792">
        <v>375000</v>
      </c>
      <c r="U152" s="793"/>
      <c r="V152" s="701">
        <f>K152*T152</f>
        <v>750000</v>
      </c>
      <c r="Z152" s="486"/>
      <c r="AA152" s="486"/>
      <c r="AB152" s="486"/>
      <c r="AC152" s="486"/>
      <c r="AD152" s="486"/>
      <c r="AE152" s="486"/>
      <c r="AF152" s="486"/>
    </row>
    <row r="153" spans="1:32" s="27" customFormat="1" ht="15" customHeight="1" x14ac:dyDescent="0.25">
      <c r="A153" s="687"/>
      <c r="B153" s="688"/>
      <c r="C153" s="688"/>
      <c r="D153" s="688"/>
      <c r="E153" s="689"/>
      <c r="F153" s="394"/>
      <c r="G153" s="395" t="s">
        <v>307</v>
      </c>
      <c r="H153" s="257"/>
      <c r="I153" s="396"/>
      <c r="J153" s="257"/>
      <c r="K153" s="694"/>
      <c r="L153" s="696"/>
      <c r="M153" s="696"/>
      <c r="N153" s="696"/>
      <c r="O153" s="696"/>
      <c r="P153" s="696"/>
      <c r="Q153" s="696"/>
      <c r="R153" s="706"/>
      <c r="S153" s="708"/>
      <c r="T153" s="794"/>
      <c r="U153" s="795"/>
      <c r="V153" s="702"/>
      <c r="Z153" s="486"/>
      <c r="AA153" s="486"/>
      <c r="AB153" s="486"/>
      <c r="AC153" s="486"/>
      <c r="AD153" s="486"/>
      <c r="AE153" s="486"/>
      <c r="AF153" s="486"/>
    </row>
    <row r="154" spans="1:32" s="27" customFormat="1" ht="15" customHeight="1" x14ac:dyDescent="0.25">
      <c r="A154" s="465"/>
      <c r="B154" s="380"/>
      <c r="C154" s="380"/>
      <c r="D154" s="380"/>
      <c r="E154" s="380"/>
      <c r="F154" s="235" t="s">
        <v>266</v>
      </c>
      <c r="G154" s="234" t="s">
        <v>310</v>
      </c>
      <c r="H154" s="234"/>
      <c r="I154" s="234"/>
      <c r="J154" s="234"/>
      <c r="K154" s="234"/>
      <c r="L154" s="234"/>
      <c r="M154" s="234"/>
      <c r="N154" s="234"/>
      <c r="O154" s="234"/>
      <c r="P154" s="234"/>
      <c r="Q154" s="234"/>
      <c r="R154" s="234"/>
      <c r="S154" s="234"/>
      <c r="T154" s="234"/>
      <c r="U154" s="234"/>
      <c r="V154" s="466">
        <f>SUM(V155:V164)</f>
        <v>4920000</v>
      </c>
      <c r="Z154" s="486"/>
      <c r="AA154" s="486"/>
      <c r="AB154" s="486"/>
      <c r="AC154" s="486"/>
      <c r="AD154" s="486"/>
      <c r="AE154" s="486"/>
      <c r="AF154" s="486"/>
    </row>
    <row r="155" spans="1:32" s="27" customFormat="1" ht="15" customHeight="1" x14ac:dyDescent="0.25">
      <c r="A155" s="684"/>
      <c r="B155" s="685"/>
      <c r="C155" s="685"/>
      <c r="D155" s="685"/>
      <c r="E155" s="686"/>
      <c r="F155" s="690" t="s">
        <v>283</v>
      </c>
      <c r="G155" s="691"/>
      <c r="H155" s="691"/>
      <c r="I155" s="692"/>
      <c r="J155" s="227"/>
      <c r="K155" s="693">
        <v>3</v>
      </c>
      <c r="L155" s="695" t="s">
        <v>250</v>
      </c>
      <c r="M155" s="695" t="s">
        <v>251</v>
      </c>
      <c r="N155" s="695">
        <v>1</v>
      </c>
      <c r="O155" s="695" t="s">
        <v>252</v>
      </c>
      <c r="P155" s="695" t="s">
        <v>251</v>
      </c>
      <c r="Q155" s="695">
        <v>2</v>
      </c>
      <c r="R155" s="705" t="s">
        <v>253</v>
      </c>
      <c r="S155" s="707" t="s">
        <v>278</v>
      </c>
      <c r="T155" s="697">
        <v>370000</v>
      </c>
      <c r="U155" s="698"/>
      <c r="V155" s="701">
        <f>K155*N155*Q155*T155</f>
        <v>2220000</v>
      </c>
      <c r="Z155" s="486"/>
      <c r="AA155" s="486"/>
      <c r="AB155" s="486"/>
      <c r="AC155" s="486"/>
      <c r="AD155" s="486"/>
      <c r="AE155" s="486"/>
      <c r="AF155" s="486"/>
    </row>
    <row r="156" spans="1:32" s="27" customFormat="1" ht="54.95" customHeight="1" x14ac:dyDescent="0.25">
      <c r="A156" s="687"/>
      <c r="B156" s="688"/>
      <c r="C156" s="688"/>
      <c r="D156" s="688"/>
      <c r="E156" s="689"/>
      <c r="F156" s="394"/>
      <c r="G156" s="703" t="s">
        <v>312</v>
      </c>
      <c r="H156" s="703"/>
      <c r="I156" s="704"/>
      <c r="J156" s="227"/>
      <c r="K156" s="694"/>
      <c r="L156" s="696"/>
      <c r="M156" s="696"/>
      <c r="N156" s="696"/>
      <c r="O156" s="696"/>
      <c r="P156" s="696"/>
      <c r="Q156" s="696"/>
      <c r="R156" s="706"/>
      <c r="S156" s="708"/>
      <c r="T156" s="699"/>
      <c r="U156" s="700"/>
      <c r="V156" s="702"/>
      <c r="Z156" s="486"/>
      <c r="AA156" s="487">
        <f>SUM(V157:V164)</f>
        <v>2700000</v>
      </c>
      <c r="AB156" s="486"/>
      <c r="AC156" s="486"/>
      <c r="AD156" s="486"/>
      <c r="AE156" s="486"/>
      <c r="AF156" s="486"/>
    </row>
    <row r="157" spans="1:32" s="27" customFormat="1" ht="15" customHeight="1" x14ac:dyDescent="0.25">
      <c r="A157" s="684"/>
      <c r="B157" s="685"/>
      <c r="C157" s="685"/>
      <c r="D157" s="685"/>
      <c r="E157" s="686"/>
      <c r="F157" s="690" t="s">
        <v>285</v>
      </c>
      <c r="G157" s="691"/>
      <c r="H157" s="691"/>
      <c r="I157" s="692"/>
      <c r="J157" s="233"/>
      <c r="K157" s="693">
        <v>1</v>
      </c>
      <c r="L157" s="695" t="s">
        <v>250</v>
      </c>
      <c r="M157" s="695" t="s">
        <v>251</v>
      </c>
      <c r="N157" s="695">
        <v>1</v>
      </c>
      <c r="O157" s="695" t="s">
        <v>252</v>
      </c>
      <c r="P157" s="695" t="s">
        <v>251</v>
      </c>
      <c r="Q157" s="695">
        <v>1</v>
      </c>
      <c r="R157" s="705" t="s">
        <v>253</v>
      </c>
      <c r="S157" s="707" t="s">
        <v>278</v>
      </c>
      <c r="T157" s="697">
        <v>750000</v>
      </c>
      <c r="U157" s="698"/>
      <c r="V157" s="701">
        <f>K157*N157*Q157*T157</f>
        <v>750000</v>
      </c>
      <c r="Z157" s="486"/>
      <c r="AA157" s="486"/>
      <c r="AB157" s="486"/>
      <c r="AC157" s="486"/>
      <c r="AD157" s="486"/>
      <c r="AE157" s="486"/>
      <c r="AF157" s="486"/>
    </row>
    <row r="158" spans="1:32" s="27" customFormat="1" ht="27" customHeight="1" x14ac:dyDescent="0.25">
      <c r="A158" s="687"/>
      <c r="B158" s="688"/>
      <c r="C158" s="688"/>
      <c r="D158" s="688"/>
      <c r="E158" s="689"/>
      <c r="F158" s="407"/>
      <c r="G158" s="703" t="s">
        <v>286</v>
      </c>
      <c r="H158" s="703"/>
      <c r="I158" s="704"/>
      <c r="J158" s="253"/>
      <c r="K158" s="694"/>
      <c r="L158" s="696"/>
      <c r="M158" s="696"/>
      <c r="N158" s="696"/>
      <c r="O158" s="696"/>
      <c r="P158" s="696"/>
      <c r="Q158" s="696"/>
      <c r="R158" s="706"/>
      <c r="S158" s="708"/>
      <c r="T158" s="699"/>
      <c r="U158" s="700"/>
      <c r="V158" s="702"/>
      <c r="Z158" s="486"/>
      <c r="AA158" s="486"/>
      <c r="AB158" s="486"/>
      <c r="AC158" s="486"/>
      <c r="AD158" s="486"/>
      <c r="AE158" s="486"/>
      <c r="AF158" s="486"/>
    </row>
    <row r="159" spans="1:32" s="27" customFormat="1" ht="15" customHeight="1" x14ac:dyDescent="0.25">
      <c r="A159" s="684"/>
      <c r="B159" s="685"/>
      <c r="C159" s="685"/>
      <c r="D159" s="685"/>
      <c r="E159" s="686"/>
      <c r="F159" s="690" t="s">
        <v>285</v>
      </c>
      <c r="G159" s="691"/>
      <c r="H159" s="691"/>
      <c r="I159" s="692"/>
      <c r="J159" s="233"/>
      <c r="K159" s="693">
        <v>2</v>
      </c>
      <c r="L159" s="695" t="s">
        <v>250</v>
      </c>
      <c r="M159" s="695" t="s">
        <v>251</v>
      </c>
      <c r="N159" s="695">
        <v>1</v>
      </c>
      <c r="O159" s="695" t="s">
        <v>252</v>
      </c>
      <c r="P159" s="695" t="s">
        <v>251</v>
      </c>
      <c r="Q159" s="695">
        <v>1</v>
      </c>
      <c r="R159" s="705" t="s">
        <v>253</v>
      </c>
      <c r="S159" s="707" t="s">
        <v>278</v>
      </c>
      <c r="T159" s="697">
        <v>600000</v>
      </c>
      <c r="U159" s="698"/>
      <c r="V159" s="701">
        <f>K159*N159*Q159*T159</f>
        <v>1200000</v>
      </c>
      <c r="Z159" s="486"/>
      <c r="AA159" s="486"/>
      <c r="AB159" s="486"/>
      <c r="AC159" s="486"/>
      <c r="AD159" s="486"/>
      <c r="AE159" s="486"/>
      <c r="AF159" s="486"/>
    </row>
    <row r="160" spans="1:32" s="27" customFormat="1" ht="27" customHeight="1" x14ac:dyDescent="0.25">
      <c r="A160" s="687"/>
      <c r="B160" s="688"/>
      <c r="C160" s="688"/>
      <c r="D160" s="688"/>
      <c r="E160" s="689"/>
      <c r="F160" s="407"/>
      <c r="G160" s="703" t="s">
        <v>287</v>
      </c>
      <c r="H160" s="703"/>
      <c r="I160" s="704"/>
      <c r="J160" s="242"/>
      <c r="K160" s="694"/>
      <c r="L160" s="696"/>
      <c r="M160" s="696"/>
      <c r="N160" s="696"/>
      <c r="O160" s="696"/>
      <c r="P160" s="696"/>
      <c r="Q160" s="696"/>
      <c r="R160" s="706"/>
      <c r="S160" s="708"/>
      <c r="T160" s="699"/>
      <c r="U160" s="700"/>
      <c r="V160" s="702"/>
      <c r="Z160" s="486"/>
      <c r="AA160" s="486"/>
      <c r="AB160" s="486"/>
      <c r="AC160" s="486"/>
      <c r="AD160" s="486"/>
      <c r="AE160" s="486"/>
      <c r="AF160" s="486"/>
    </row>
    <row r="161" spans="1:32" s="27" customFormat="1" ht="15" customHeight="1" x14ac:dyDescent="0.25">
      <c r="A161" s="684"/>
      <c r="B161" s="685"/>
      <c r="C161" s="685"/>
      <c r="D161" s="685"/>
      <c r="E161" s="686"/>
      <c r="F161" s="690" t="s">
        <v>285</v>
      </c>
      <c r="G161" s="691"/>
      <c r="H161" s="691"/>
      <c r="I161" s="692"/>
      <c r="J161" s="227"/>
      <c r="K161" s="693">
        <v>0</v>
      </c>
      <c r="L161" s="695" t="s">
        <v>250</v>
      </c>
      <c r="M161" s="695" t="s">
        <v>251</v>
      </c>
      <c r="N161" s="695">
        <v>1</v>
      </c>
      <c r="O161" s="695" t="s">
        <v>252</v>
      </c>
      <c r="P161" s="695" t="s">
        <v>251</v>
      </c>
      <c r="Q161" s="695">
        <v>1</v>
      </c>
      <c r="R161" s="705" t="s">
        <v>253</v>
      </c>
      <c r="S161" s="707" t="s">
        <v>278</v>
      </c>
      <c r="T161" s="697">
        <v>500000</v>
      </c>
      <c r="U161" s="698"/>
      <c r="V161" s="701">
        <f>K161*N161*Q161*T161</f>
        <v>0</v>
      </c>
      <c r="Z161" s="486"/>
      <c r="AA161" s="486"/>
      <c r="AB161" s="486"/>
      <c r="AC161" s="486"/>
      <c r="AD161" s="486"/>
      <c r="AE161" s="486"/>
      <c r="AF161" s="486"/>
    </row>
    <row r="162" spans="1:32" s="27" customFormat="1" ht="27" customHeight="1" x14ac:dyDescent="0.25">
      <c r="A162" s="687"/>
      <c r="B162" s="688"/>
      <c r="C162" s="688"/>
      <c r="D162" s="688"/>
      <c r="E162" s="689"/>
      <c r="F162" s="407"/>
      <c r="G162" s="703" t="s">
        <v>288</v>
      </c>
      <c r="H162" s="703"/>
      <c r="I162" s="704"/>
      <c r="J162" s="227"/>
      <c r="K162" s="694"/>
      <c r="L162" s="696"/>
      <c r="M162" s="696"/>
      <c r="N162" s="696"/>
      <c r="O162" s="696"/>
      <c r="P162" s="696"/>
      <c r="Q162" s="696"/>
      <c r="R162" s="706"/>
      <c r="S162" s="708"/>
      <c r="T162" s="699"/>
      <c r="U162" s="700"/>
      <c r="V162" s="702"/>
      <c r="Z162" s="486"/>
      <c r="AA162" s="486"/>
      <c r="AB162" s="486"/>
      <c r="AC162" s="486"/>
      <c r="AD162" s="486"/>
      <c r="AE162" s="486"/>
      <c r="AF162" s="486"/>
    </row>
    <row r="163" spans="1:32" s="27" customFormat="1" ht="15" customHeight="1" x14ac:dyDescent="0.25">
      <c r="A163" s="684"/>
      <c r="B163" s="685"/>
      <c r="C163" s="685"/>
      <c r="D163" s="685"/>
      <c r="E163" s="686"/>
      <c r="F163" s="397" t="s">
        <v>289</v>
      </c>
      <c r="G163" s="408"/>
      <c r="H163" s="409"/>
      <c r="I163" s="410"/>
      <c r="J163" s="233"/>
      <c r="K163" s="693">
        <v>3</v>
      </c>
      <c r="L163" s="695" t="s">
        <v>250</v>
      </c>
      <c r="M163" s="695" t="s">
        <v>281</v>
      </c>
      <c r="N163" s="695"/>
      <c r="O163" s="695" t="s">
        <v>282</v>
      </c>
      <c r="P163" s="695"/>
      <c r="Q163" s="695"/>
      <c r="R163" s="705"/>
      <c r="S163" s="707" t="s">
        <v>284</v>
      </c>
      <c r="T163" s="792">
        <v>250000</v>
      </c>
      <c r="U163" s="793"/>
      <c r="V163" s="701">
        <f>K163*T163</f>
        <v>750000</v>
      </c>
      <c r="Z163" s="486"/>
      <c r="AA163" s="486"/>
      <c r="AB163" s="486"/>
      <c r="AC163" s="486"/>
      <c r="AD163" s="486"/>
      <c r="AE163" s="486"/>
      <c r="AF163" s="486"/>
    </row>
    <row r="164" spans="1:32" s="27" customFormat="1" ht="15" customHeight="1" x14ac:dyDescent="0.25">
      <c r="A164" s="687"/>
      <c r="B164" s="688"/>
      <c r="C164" s="688"/>
      <c r="D164" s="688"/>
      <c r="E164" s="689"/>
      <c r="F164" s="394"/>
      <c r="G164" s="395" t="s">
        <v>311</v>
      </c>
      <c r="H164" s="257"/>
      <c r="I164" s="396"/>
      <c r="J164" s="257"/>
      <c r="K164" s="694"/>
      <c r="L164" s="696"/>
      <c r="M164" s="696"/>
      <c r="N164" s="696"/>
      <c r="O164" s="696"/>
      <c r="P164" s="696"/>
      <c r="Q164" s="696"/>
      <c r="R164" s="706"/>
      <c r="S164" s="708"/>
      <c r="T164" s="794"/>
      <c r="U164" s="795"/>
      <c r="V164" s="702"/>
      <c r="Z164" s="486"/>
      <c r="AA164" s="486"/>
      <c r="AB164" s="486"/>
      <c r="AC164" s="486"/>
      <c r="AD164" s="486"/>
      <c r="AE164" s="486"/>
      <c r="AF164" s="486"/>
    </row>
    <row r="165" spans="1:32" s="27" customFormat="1" ht="15" customHeight="1" x14ac:dyDescent="0.25">
      <c r="A165" s="465"/>
      <c r="B165" s="380"/>
      <c r="C165" s="380"/>
      <c r="D165" s="380"/>
      <c r="E165" s="380"/>
      <c r="F165" s="235" t="s">
        <v>266</v>
      </c>
      <c r="G165" s="234"/>
      <c r="H165" s="234"/>
      <c r="I165" s="234"/>
      <c r="J165" s="234"/>
      <c r="K165" s="234"/>
      <c r="L165" s="234"/>
      <c r="M165" s="234"/>
      <c r="N165" s="234"/>
      <c r="O165" s="234"/>
      <c r="P165" s="234"/>
      <c r="Q165" s="234"/>
      <c r="R165" s="234"/>
      <c r="S165" s="234"/>
      <c r="T165" s="234"/>
      <c r="U165" s="234"/>
      <c r="V165" s="466">
        <f>SUM(V166:V175)</f>
        <v>4920000</v>
      </c>
      <c r="Z165" s="486"/>
      <c r="AA165" s="486"/>
      <c r="AB165" s="486"/>
      <c r="AC165" s="486"/>
      <c r="AD165" s="486"/>
      <c r="AE165" s="486"/>
      <c r="AF165" s="486"/>
    </row>
    <row r="166" spans="1:32" s="27" customFormat="1" ht="15" customHeight="1" x14ac:dyDescent="0.25">
      <c r="A166" s="684"/>
      <c r="B166" s="685"/>
      <c r="C166" s="685"/>
      <c r="D166" s="685"/>
      <c r="E166" s="686"/>
      <c r="F166" s="690" t="s">
        <v>283</v>
      </c>
      <c r="G166" s="691"/>
      <c r="H166" s="691"/>
      <c r="I166" s="692"/>
      <c r="J166" s="227"/>
      <c r="K166" s="693">
        <v>3</v>
      </c>
      <c r="L166" s="695" t="s">
        <v>250</v>
      </c>
      <c r="M166" s="695" t="s">
        <v>251</v>
      </c>
      <c r="N166" s="695">
        <v>1</v>
      </c>
      <c r="O166" s="695" t="s">
        <v>252</v>
      </c>
      <c r="P166" s="695" t="s">
        <v>251</v>
      </c>
      <c r="Q166" s="695">
        <v>2</v>
      </c>
      <c r="R166" s="705" t="s">
        <v>253</v>
      </c>
      <c r="S166" s="707" t="s">
        <v>278</v>
      </c>
      <c r="T166" s="697">
        <v>370000</v>
      </c>
      <c r="U166" s="698"/>
      <c r="V166" s="701">
        <f>K166*N166*Q166*T166</f>
        <v>2220000</v>
      </c>
      <c r="Z166" s="486"/>
      <c r="AA166" s="486"/>
      <c r="AB166" s="486"/>
      <c r="AC166" s="486"/>
      <c r="AD166" s="486"/>
      <c r="AE166" s="486"/>
      <c r="AF166" s="486"/>
    </row>
    <row r="167" spans="1:32" s="27" customFormat="1" ht="54.95" customHeight="1" x14ac:dyDescent="0.25">
      <c r="A167" s="687"/>
      <c r="B167" s="688"/>
      <c r="C167" s="688"/>
      <c r="D167" s="688"/>
      <c r="E167" s="689"/>
      <c r="F167" s="394"/>
      <c r="G167" s="703" t="s">
        <v>312</v>
      </c>
      <c r="H167" s="703"/>
      <c r="I167" s="704"/>
      <c r="J167" s="227"/>
      <c r="K167" s="694"/>
      <c r="L167" s="696"/>
      <c r="M167" s="696"/>
      <c r="N167" s="696"/>
      <c r="O167" s="696"/>
      <c r="P167" s="696"/>
      <c r="Q167" s="696"/>
      <c r="R167" s="706"/>
      <c r="S167" s="708"/>
      <c r="T167" s="699"/>
      <c r="U167" s="700"/>
      <c r="V167" s="702"/>
      <c r="Z167" s="486"/>
      <c r="AA167" s="487">
        <f>SUM(V168:V175)</f>
        <v>2700000</v>
      </c>
      <c r="AB167" s="486"/>
      <c r="AC167" s="486"/>
      <c r="AD167" s="486"/>
      <c r="AE167" s="486"/>
      <c r="AF167" s="486"/>
    </row>
    <row r="168" spans="1:32" s="27" customFormat="1" ht="15" customHeight="1" x14ac:dyDescent="0.25">
      <c r="A168" s="684"/>
      <c r="B168" s="685"/>
      <c r="C168" s="685"/>
      <c r="D168" s="685"/>
      <c r="E168" s="686"/>
      <c r="F168" s="690" t="s">
        <v>285</v>
      </c>
      <c r="G168" s="691"/>
      <c r="H168" s="691"/>
      <c r="I168" s="692"/>
      <c r="J168" s="233"/>
      <c r="K168" s="693">
        <v>1</v>
      </c>
      <c r="L168" s="695" t="s">
        <v>250</v>
      </c>
      <c r="M168" s="695" t="s">
        <v>251</v>
      </c>
      <c r="N168" s="695">
        <v>1</v>
      </c>
      <c r="O168" s="695" t="s">
        <v>252</v>
      </c>
      <c r="P168" s="695" t="s">
        <v>251</v>
      </c>
      <c r="Q168" s="695">
        <v>1</v>
      </c>
      <c r="R168" s="705" t="s">
        <v>253</v>
      </c>
      <c r="S168" s="707" t="s">
        <v>278</v>
      </c>
      <c r="T168" s="697">
        <v>750000</v>
      </c>
      <c r="U168" s="698"/>
      <c r="V168" s="701">
        <f>K168*N168*Q168*T168</f>
        <v>750000</v>
      </c>
      <c r="Z168" s="486"/>
      <c r="AA168" s="486"/>
      <c r="AB168" s="486"/>
      <c r="AC168" s="486"/>
      <c r="AD168" s="486"/>
      <c r="AE168" s="486"/>
      <c r="AF168" s="486"/>
    </row>
    <row r="169" spans="1:32" s="27" customFormat="1" ht="27" customHeight="1" x14ac:dyDescent="0.25">
      <c r="A169" s="687"/>
      <c r="B169" s="688"/>
      <c r="C169" s="688"/>
      <c r="D169" s="688"/>
      <c r="E169" s="689"/>
      <c r="F169" s="407"/>
      <c r="G169" s="703" t="s">
        <v>286</v>
      </c>
      <c r="H169" s="703"/>
      <c r="I169" s="704"/>
      <c r="J169" s="253"/>
      <c r="K169" s="694"/>
      <c r="L169" s="696"/>
      <c r="M169" s="696"/>
      <c r="N169" s="696"/>
      <c r="O169" s="696"/>
      <c r="P169" s="696"/>
      <c r="Q169" s="696"/>
      <c r="R169" s="706"/>
      <c r="S169" s="708"/>
      <c r="T169" s="699"/>
      <c r="U169" s="700"/>
      <c r="V169" s="702"/>
      <c r="Z169" s="486"/>
      <c r="AA169" s="486"/>
      <c r="AB169" s="486"/>
      <c r="AC169" s="486"/>
      <c r="AD169" s="486"/>
      <c r="AE169" s="486"/>
      <c r="AF169" s="486"/>
    </row>
    <row r="170" spans="1:32" s="27" customFormat="1" ht="15" customHeight="1" x14ac:dyDescent="0.25">
      <c r="A170" s="684"/>
      <c r="B170" s="685"/>
      <c r="C170" s="685"/>
      <c r="D170" s="685"/>
      <c r="E170" s="686"/>
      <c r="F170" s="690" t="s">
        <v>285</v>
      </c>
      <c r="G170" s="691"/>
      <c r="H170" s="691"/>
      <c r="I170" s="692"/>
      <c r="J170" s="233"/>
      <c r="K170" s="693">
        <v>2</v>
      </c>
      <c r="L170" s="695" t="s">
        <v>250</v>
      </c>
      <c r="M170" s="695" t="s">
        <v>251</v>
      </c>
      <c r="N170" s="695">
        <v>1</v>
      </c>
      <c r="O170" s="695" t="s">
        <v>252</v>
      </c>
      <c r="P170" s="695" t="s">
        <v>251</v>
      </c>
      <c r="Q170" s="695">
        <v>1</v>
      </c>
      <c r="R170" s="705" t="s">
        <v>253</v>
      </c>
      <c r="S170" s="707" t="s">
        <v>278</v>
      </c>
      <c r="T170" s="697">
        <v>600000</v>
      </c>
      <c r="U170" s="698"/>
      <c r="V170" s="701">
        <f>K170*N170*Q170*T170</f>
        <v>1200000</v>
      </c>
      <c r="Z170" s="486"/>
      <c r="AA170" s="486"/>
      <c r="AB170" s="486"/>
      <c r="AC170" s="486"/>
      <c r="AD170" s="486"/>
      <c r="AE170" s="486"/>
      <c r="AF170" s="486"/>
    </row>
    <row r="171" spans="1:32" s="27" customFormat="1" ht="27" customHeight="1" x14ac:dyDescent="0.25">
      <c r="A171" s="687"/>
      <c r="B171" s="688"/>
      <c r="C171" s="688"/>
      <c r="D171" s="688"/>
      <c r="E171" s="689"/>
      <c r="F171" s="407"/>
      <c r="G171" s="703" t="s">
        <v>287</v>
      </c>
      <c r="H171" s="703"/>
      <c r="I171" s="704"/>
      <c r="J171" s="242"/>
      <c r="K171" s="694"/>
      <c r="L171" s="696"/>
      <c r="M171" s="696"/>
      <c r="N171" s="696"/>
      <c r="O171" s="696"/>
      <c r="P171" s="696"/>
      <c r="Q171" s="696"/>
      <c r="R171" s="706"/>
      <c r="S171" s="708"/>
      <c r="T171" s="699"/>
      <c r="U171" s="700"/>
      <c r="V171" s="702"/>
      <c r="Z171" s="486"/>
      <c r="AA171" s="486"/>
      <c r="AB171" s="486"/>
      <c r="AC171" s="486"/>
      <c r="AD171" s="486"/>
      <c r="AE171" s="486"/>
      <c r="AF171" s="486"/>
    </row>
    <row r="172" spans="1:32" s="27" customFormat="1" ht="15" customHeight="1" x14ac:dyDescent="0.25">
      <c r="A172" s="684"/>
      <c r="B172" s="685"/>
      <c r="C172" s="685"/>
      <c r="D172" s="685"/>
      <c r="E172" s="686"/>
      <c r="F172" s="690" t="s">
        <v>285</v>
      </c>
      <c r="G172" s="691"/>
      <c r="H172" s="691"/>
      <c r="I172" s="692"/>
      <c r="J172" s="227"/>
      <c r="K172" s="693">
        <v>0</v>
      </c>
      <c r="L172" s="695" t="s">
        <v>250</v>
      </c>
      <c r="M172" s="695" t="s">
        <v>251</v>
      </c>
      <c r="N172" s="695">
        <v>1</v>
      </c>
      <c r="O172" s="695" t="s">
        <v>252</v>
      </c>
      <c r="P172" s="695" t="s">
        <v>251</v>
      </c>
      <c r="Q172" s="695">
        <v>1</v>
      </c>
      <c r="R172" s="705" t="s">
        <v>253</v>
      </c>
      <c r="S172" s="707" t="s">
        <v>278</v>
      </c>
      <c r="T172" s="697">
        <v>500000</v>
      </c>
      <c r="U172" s="698"/>
      <c r="V172" s="701">
        <f>K172*N172*Q172*T172</f>
        <v>0</v>
      </c>
      <c r="Z172" s="486"/>
      <c r="AA172" s="486"/>
      <c r="AB172" s="486"/>
      <c r="AC172" s="486"/>
      <c r="AD172" s="486"/>
      <c r="AE172" s="486"/>
      <c r="AF172" s="486"/>
    </row>
    <row r="173" spans="1:32" s="27" customFormat="1" ht="27" customHeight="1" x14ac:dyDescent="0.25">
      <c r="A173" s="687"/>
      <c r="B173" s="688"/>
      <c r="C173" s="688"/>
      <c r="D173" s="688"/>
      <c r="E173" s="689"/>
      <c r="F173" s="407"/>
      <c r="G173" s="703" t="s">
        <v>288</v>
      </c>
      <c r="H173" s="703"/>
      <c r="I173" s="704"/>
      <c r="J173" s="227"/>
      <c r="K173" s="694"/>
      <c r="L173" s="696"/>
      <c r="M173" s="696"/>
      <c r="N173" s="696"/>
      <c r="O173" s="696"/>
      <c r="P173" s="696"/>
      <c r="Q173" s="696"/>
      <c r="R173" s="706"/>
      <c r="S173" s="708"/>
      <c r="T173" s="699"/>
      <c r="U173" s="700"/>
      <c r="V173" s="702"/>
      <c r="Z173" s="486"/>
      <c r="AA173" s="486"/>
      <c r="AB173" s="486"/>
      <c r="AC173" s="486"/>
      <c r="AD173" s="486"/>
      <c r="AE173" s="486"/>
      <c r="AF173" s="486"/>
    </row>
    <row r="174" spans="1:32" s="27" customFormat="1" ht="15" customHeight="1" x14ac:dyDescent="0.25">
      <c r="A174" s="684"/>
      <c r="B174" s="685"/>
      <c r="C174" s="685"/>
      <c r="D174" s="685"/>
      <c r="E174" s="686"/>
      <c r="F174" s="397" t="s">
        <v>289</v>
      </c>
      <c r="G174" s="408"/>
      <c r="H174" s="409"/>
      <c r="I174" s="410"/>
      <c r="J174" s="233"/>
      <c r="K174" s="693">
        <v>3</v>
      </c>
      <c r="L174" s="695" t="s">
        <v>250</v>
      </c>
      <c r="M174" s="695" t="s">
        <v>281</v>
      </c>
      <c r="N174" s="695"/>
      <c r="O174" s="695" t="s">
        <v>282</v>
      </c>
      <c r="P174" s="695"/>
      <c r="Q174" s="695"/>
      <c r="R174" s="705"/>
      <c r="S174" s="707" t="s">
        <v>284</v>
      </c>
      <c r="T174" s="792">
        <v>250000</v>
      </c>
      <c r="U174" s="793"/>
      <c r="V174" s="701">
        <f>K174*T174</f>
        <v>750000</v>
      </c>
      <c r="Z174" s="486"/>
      <c r="AA174" s="486"/>
      <c r="AB174" s="486"/>
      <c r="AC174" s="486"/>
      <c r="AD174" s="486"/>
      <c r="AE174" s="486"/>
      <c r="AF174" s="486"/>
    </row>
    <row r="175" spans="1:32" s="27" customFormat="1" ht="15" customHeight="1" x14ac:dyDescent="0.25">
      <c r="A175" s="687"/>
      <c r="B175" s="688"/>
      <c r="C175" s="688"/>
      <c r="D175" s="688"/>
      <c r="E175" s="689"/>
      <c r="F175" s="394"/>
      <c r="G175" s="395" t="s">
        <v>311</v>
      </c>
      <c r="H175" s="257"/>
      <c r="I175" s="396"/>
      <c r="J175" s="257"/>
      <c r="K175" s="694"/>
      <c r="L175" s="696"/>
      <c r="M175" s="696"/>
      <c r="N175" s="696"/>
      <c r="O175" s="696"/>
      <c r="P175" s="696"/>
      <c r="Q175" s="696"/>
      <c r="R175" s="706"/>
      <c r="S175" s="708"/>
      <c r="T175" s="794"/>
      <c r="U175" s="795"/>
      <c r="V175" s="702"/>
      <c r="Z175" s="486"/>
      <c r="AA175" s="486"/>
      <c r="AB175" s="486"/>
      <c r="AC175" s="486"/>
      <c r="AD175" s="486"/>
      <c r="AE175" s="486"/>
      <c r="AF175" s="486"/>
    </row>
    <row r="176" spans="1:32" s="27" customFormat="1" ht="15.75" customHeight="1" thickBot="1" x14ac:dyDescent="0.3">
      <c r="A176" s="681"/>
      <c r="B176" s="682"/>
      <c r="C176" s="682"/>
      <c r="D176" s="682"/>
      <c r="E176" s="682"/>
      <c r="F176" s="682"/>
      <c r="G176" s="682"/>
      <c r="H176" s="682"/>
      <c r="I176" s="682"/>
      <c r="J176" s="682"/>
      <c r="K176" s="682"/>
      <c r="L176" s="682"/>
      <c r="M176" s="682"/>
      <c r="N176" s="682"/>
      <c r="O176" s="682"/>
      <c r="P176" s="682"/>
      <c r="Q176" s="682"/>
      <c r="R176" s="682"/>
      <c r="S176" s="682"/>
      <c r="T176" s="682"/>
      <c r="U176" s="682"/>
      <c r="V176" s="683"/>
      <c r="Z176" s="486"/>
      <c r="AA176" s="486"/>
      <c r="AB176" s="486"/>
      <c r="AC176" s="486"/>
      <c r="AD176" s="486"/>
      <c r="AE176" s="486"/>
      <c r="AF176" s="486"/>
    </row>
    <row r="177" spans="1:32" s="27" customFormat="1" ht="15.75" customHeight="1" thickBot="1" x14ac:dyDescent="0.25">
      <c r="A177" s="467"/>
      <c r="B177" s="381"/>
      <c r="C177" s="381"/>
      <c r="D177" s="381"/>
      <c r="E177" s="381"/>
      <c r="F177" s="381"/>
      <c r="G177" s="381"/>
      <c r="H177" s="382"/>
      <c r="I177" s="382"/>
      <c r="J177" s="382"/>
      <c r="K177" s="716" t="s">
        <v>422</v>
      </c>
      <c r="L177" s="716"/>
      <c r="M177" s="716"/>
      <c r="N177" s="716"/>
      <c r="O177" s="716"/>
      <c r="P177" s="716"/>
      <c r="Q177" s="716"/>
      <c r="R177" s="716"/>
      <c r="S177" s="716"/>
      <c r="T177" s="716"/>
      <c r="U177" s="716"/>
      <c r="V177" s="468">
        <f>V32</f>
        <v>64960000</v>
      </c>
      <c r="Z177" s="486">
        <v>65000000</v>
      </c>
      <c r="AA177" s="488">
        <f>Z177-V177</f>
        <v>40000</v>
      </c>
      <c r="AB177" s="486"/>
      <c r="AC177" s="486"/>
      <c r="AD177" s="486"/>
      <c r="AE177" s="486"/>
      <c r="AF177" s="486"/>
    </row>
    <row r="178" spans="1:32" s="27" customFormat="1" ht="12.75" x14ac:dyDescent="0.2">
      <c r="A178" s="717" t="s">
        <v>233</v>
      </c>
      <c r="B178" s="718"/>
      <c r="C178" s="718"/>
      <c r="D178" s="718"/>
      <c r="E178" s="718"/>
      <c r="F178" s="718"/>
      <c r="G178" s="718"/>
      <c r="H178" s="469"/>
      <c r="I178" s="469"/>
      <c r="J178" s="381"/>
      <c r="K178" s="383"/>
      <c r="L178" s="383"/>
      <c r="M178" s="383"/>
      <c r="N178" s="383"/>
      <c r="O178" s="383"/>
      <c r="P178" s="383"/>
      <c r="Q178" s="383"/>
      <c r="R178" s="383"/>
      <c r="S178" s="384"/>
      <c r="T178" s="385"/>
      <c r="U178" s="384"/>
      <c r="V178" s="470"/>
      <c r="Z178" s="486"/>
      <c r="AA178" s="486"/>
      <c r="AB178" s="486"/>
      <c r="AC178" s="486"/>
      <c r="AD178" s="486"/>
      <c r="AE178" s="486"/>
      <c r="AF178" s="486"/>
    </row>
    <row r="179" spans="1:32" s="27" customFormat="1" ht="15" customHeight="1" x14ac:dyDescent="0.25">
      <c r="A179" s="711" t="s">
        <v>234</v>
      </c>
      <c r="B179" s="712"/>
      <c r="C179" s="712"/>
      <c r="D179" s="712"/>
      <c r="E179" s="712"/>
      <c r="F179" s="713"/>
      <c r="G179" s="386"/>
      <c r="H179" s="469"/>
      <c r="I179" s="469"/>
      <c r="J179" s="469"/>
      <c r="K179" s="714"/>
      <c r="L179" s="714"/>
      <c r="M179" s="714"/>
      <c r="N179" s="714"/>
      <c r="O179" s="714"/>
      <c r="P179" s="714"/>
      <c r="Q179" s="714"/>
      <c r="R179" s="714"/>
      <c r="S179" s="714"/>
      <c r="T179" s="714"/>
      <c r="U179" s="714"/>
      <c r="V179" s="715"/>
      <c r="Z179" s="486"/>
      <c r="AA179" s="486"/>
      <c r="AB179" s="486"/>
      <c r="AC179" s="486"/>
      <c r="AD179" s="486"/>
      <c r="AE179" s="486"/>
      <c r="AF179" s="486"/>
    </row>
    <row r="180" spans="1:32" s="27" customFormat="1" ht="15" customHeight="1" x14ac:dyDescent="0.25">
      <c r="A180" s="711" t="s">
        <v>235</v>
      </c>
      <c r="B180" s="712"/>
      <c r="C180" s="712"/>
      <c r="D180" s="712"/>
      <c r="E180" s="712"/>
      <c r="F180" s="713"/>
      <c r="G180" s="386"/>
      <c r="H180" s="469"/>
      <c r="I180" s="469"/>
      <c r="J180" s="469"/>
      <c r="K180" s="471"/>
      <c r="L180" s="471"/>
      <c r="M180" s="471"/>
      <c r="N180" s="471"/>
      <c r="O180" s="471"/>
      <c r="P180" s="471"/>
      <c r="Q180" s="471"/>
      <c r="R180" s="471"/>
      <c r="S180" s="471"/>
      <c r="T180" s="387"/>
      <c r="U180" s="471"/>
      <c r="V180" s="472"/>
      <c r="Z180" s="486"/>
      <c r="AA180" s="486"/>
      <c r="AB180" s="486"/>
      <c r="AC180" s="486"/>
      <c r="AD180" s="486"/>
      <c r="AE180" s="486"/>
      <c r="AF180" s="486"/>
    </row>
    <row r="181" spans="1:32" s="27" customFormat="1" ht="15" customHeight="1" x14ac:dyDescent="0.25">
      <c r="A181" s="711" t="s">
        <v>236</v>
      </c>
      <c r="B181" s="712"/>
      <c r="C181" s="712"/>
      <c r="D181" s="712"/>
      <c r="E181" s="712"/>
      <c r="F181" s="713"/>
      <c r="G181" s="386"/>
      <c r="H181" s="469"/>
      <c r="I181" s="469"/>
      <c r="J181" s="469"/>
      <c r="K181" s="714"/>
      <c r="L181" s="714"/>
      <c r="M181" s="714"/>
      <c r="N181" s="714"/>
      <c r="O181" s="714"/>
      <c r="P181" s="714"/>
      <c r="Q181" s="714"/>
      <c r="R181" s="714"/>
      <c r="S181" s="714"/>
      <c r="T181" s="714"/>
      <c r="U181" s="714"/>
      <c r="V181" s="715"/>
      <c r="Z181" s="486"/>
      <c r="AA181" s="486"/>
      <c r="AB181" s="486"/>
      <c r="AC181" s="486"/>
      <c r="AD181" s="486"/>
      <c r="AE181" s="486"/>
      <c r="AF181" s="486"/>
    </row>
    <row r="182" spans="1:32" s="27" customFormat="1" ht="15" customHeight="1" x14ac:dyDescent="0.25">
      <c r="A182" s="711" t="s">
        <v>237</v>
      </c>
      <c r="B182" s="712"/>
      <c r="C182" s="712"/>
      <c r="D182" s="712"/>
      <c r="E182" s="712"/>
      <c r="F182" s="713"/>
      <c r="G182" s="386"/>
      <c r="H182" s="719" t="s">
        <v>423</v>
      </c>
      <c r="I182" s="720"/>
      <c r="J182" s="720"/>
      <c r="K182" s="720"/>
      <c r="L182" s="720"/>
      <c r="M182" s="720"/>
      <c r="N182" s="720"/>
      <c r="O182" s="720"/>
      <c r="P182" s="720"/>
      <c r="Q182" s="720"/>
      <c r="R182" s="720"/>
      <c r="S182" s="720"/>
      <c r="T182" s="720"/>
      <c r="U182" s="720"/>
      <c r="V182" s="721"/>
      <c r="Z182" s="486"/>
      <c r="AA182" s="486"/>
      <c r="AB182" s="486"/>
      <c r="AC182" s="486"/>
      <c r="AD182" s="486"/>
      <c r="AE182" s="486"/>
      <c r="AF182" s="486"/>
    </row>
    <row r="183" spans="1:32" s="27" customFormat="1" ht="15" customHeight="1" x14ac:dyDescent="0.2">
      <c r="A183" s="711" t="s">
        <v>238</v>
      </c>
      <c r="B183" s="712"/>
      <c r="C183" s="712"/>
      <c r="D183" s="712"/>
      <c r="E183" s="712"/>
      <c r="F183" s="713"/>
      <c r="G183" s="386"/>
      <c r="H183" s="722" t="s">
        <v>247</v>
      </c>
      <c r="I183" s="723"/>
      <c r="J183" s="723"/>
      <c r="K183" s="723"/>
      <c r="L183" s="723"/>
      <c r="M183" s="723"/>
      <c r="N183" s="723"/>
      <c r="O183" s="723"/>
      <c r="P183" s="723"/>
      <c r="Q183" s="723"/>
      <c r="R183" s="723"/>
      <c r="S183" s="723"/>
      <c r="T183" s="723"/>
      <c r="U183" s="723"/>
      <c r="V183" s="724"/>
      <c r="Z183" s="486"/>
      <c r="AA183" s="486"/>
      <c r="AB183" s="486"/>
      <c r="AC183" s="486"/>
      <c r="AD183" s="486"/>
      <c r="AE183" s="486"/>
      <c r="AF183" s="486"/>
    </row>
    <row r="184" spans="1:32" s="27" customFormat="1" ht="15" customHeight="1" x14ac:dyDescent="0.25">
      <c r="A184" s="711" t="s">
        <v>239</v>
      </c>
      <c r="B184" s="712"/>
      <c r="C184" s="712"/>
      <c r="D184" s="712"/>
      <c r="E184" s="712"/>
      <c r="F184" s="713"/>
      <c r="G184" s="386"/>
      <c r="H184" s="469"/>
      <c r="I184" s="469"/>
      <c r="J184" s="469"/>
      <c r="K184" s="475" t="s">
        <v>104</v>
      </c>
      <c r="L184" s="475"/>
      <c r="M184" s="475"/>
      <c r="N184" s="475"/>
      <c r="O184" s="475"/>
      <c r="P184" s="475"/>
      <c r="Q184" s="475"/>
      <c r="R184" s="475"/>
      <c r="S184" s="473"/>
      <c r="T184" s="388"/>
      <c r="U184" s="473"/>
      <c r="V184" s="474"/>
      <c r="Z184" s="486"/>
      <c r="AA184" s="486"/>
      <c r="AB184" s="486"/>
      <c r="AC184" s="486"/>
      <c r="AD184" s="486"/>
      <c r="AE184" s="486"/>
      <c r="AF184" s="486"/>
    </row>
    <row r="185" spans="1:32" s="27" customFormat="1" ht="15" customHeight="1" x14ac:dyDescent="0.25">
      <c r="A185" s="711" t="s">
        <v>240</v>
      </c>
      <c r="B185" s="712"/>
      <c r="C185" s="712"/>
      <c r="D185" s="712"/>
      <c r="E185" s="712"/>
      <c r="F185" s="713"/>
      <c r="G185" s="386"/>
      <c r="H185" s="469"/>
      <c r="I185" s="469"/>
      <c r="J185" s="469"/>
      <c r="K185" s="473"/>
      <c r="L185" s="473"/>
      <c r="M185" s="473"/>
      <c r="N185" s="473"/>
      <c r="O185" s="473"/>
      <c r="P185" s="473"/>
      <c r="Q185" s="473"/>
      <c r="R185" s="473"/>
      <c r="S185" s="473"/>
      <c r="T185" s="388"/>
      <c r="U185" s="473"/>
      <c r="V185" s="474"/>
      <c r="Z185" s="486"/>
      <c r="AA185" s="486"/>
      <c r="AB185" s="486"/>
      <c r="AC185" s="486"/>
      <c r="AD185" s="486"/>
      <c r="AE185" s="486"/>
      <c r="AF185" s="486"/>
    </row>
    <row r="186" spans="1:32" s="27" customFormat="1" ht="15" customHeight="1" x14ac:dyDescent="0.25">
      <c r="A186" s="711" t="s">
        <v>241</v>
      </c>
      <c r="B186" s="712"/>
      <c r="C186" s="712"/>
      <c r="D186" s="712"/>
      <c r="E186" s="712"/>
      <c r="F186" s="713"/>
      <c r="G186" s="386"/>
      <c r="H186" s="725" t="s">
        <v>248</v>
      </c>
      <c r="I186" s="726"/>
      <c r="J186" s="726"/>
      <c r="K186" s="726"/>
      <c r="L186" s="726"/>
      <c r="M186" s="726"/>
      <c r="N186" s="726"/>
      <c r="O186" s="726"/>
      <c r="P186" s="726"/>
      <c r="Q186" s="726"/>
      <c r="R186" s="726"/>
      <c r="S186" s="726"/>
      <c r="T186" s="726"/>
      <c r="U186" s="726"/>
      <c r="V186" s="727"/>
      <c r="Z186" s="486"/>
      <c r="AA186" s="486"/>
      <c r="AB186" s="486"/>
      <c r="AC186" s="486"/>
      <c r="AD186" s="486"/>
      <c r="AE186" s="486"/>
      <c r="AF186" s="486"/>
    </row>
    <row r="187" spans="1:32" s="27" customFormat="1" ht="15" customHeight="1" x14ac:dyDescent="0.2">
      <c r="A187" s="711" t="s">
        <v>242</v>
      </c>
      <c r="B187" s="712"/>
      <c r="C187" s="712"/>
      <c r="D187" s="712"/>
      <c r="E187" s="712"/>
      <c r="F187" s="713"/>
      <c r="G187" s="386"/>
      <c r="H187" s="722" t="s">
        <v>249</v>
      </c>
      <c r="I187" s="723"/>
      <c r="J187" s="723"/>
      <c r="K187" s="723"/>
      <c r="L187" s="723"/>
      <c r="M187" s="723"/>
      <c r="N187" s="723"/>
      <c r="O187" s="723"/>
      <c r="P187" s="723"/>
      <c r="Q187" s="723"/>
      <c r="R187" s="723"/>
      <c r="S187" s="723"/>
      <c r="T187" s="723"/>
      <c r="U187" s="723"/>
      <c r="V187" s="724"/>
      <c r="Z187" s="486"/>
      <c r="AA187" s="486"/>
      <c r="AB187" s="486"/>
      <c r="AC187" s="486"/>
      <c r="AD187" s="486"/>
      <c r="AE187" s="486"/>
      <c r="AF187" s="486"/>
    </row>
    <row r="188" spans="1:32" s="27" customFormat="1" ht="15" customHeight="1" x14ac:dyDescent="0.25">
      <c r="A188" s="711" t="s">
        <v>243</v>
      </c>
      <c r="B188" s="712"/>
      <c r="C188" s="712"/>
      <c r="D188" s="712"/>
      <c r="E188" s="712"/>
      <c r="F188" s="713"/>
      <c r="G188" s="386"/>
      <c r="H188" s="469"/>
      <c r="I188" s="469"/>
      <c r="J188" s="469"/>
      <c r="K188" s="726"/>
      <c r="L188" s="726"/>
      <c r="M188" s="726"/>
      <c r="N188" s="726"/>
      <c r="O188" s="726"/>
      <c r="P188" s="726"/>
      <c r="Q188" s="726"/>
      <c r="R188" s="726"/>
      <c r="S188" s="720"/>
      <c r="T188" s="720"/>
      <c r="U188" s="720"/>
      <c r="V188" s="721"/>
      <c r="Z188" s="486"/>
      <c r="AA188" s="486"/>
      <c r="AB188" s="486"/>
      <c r="AC188" s="486"/>
      <c r="AD188" s="486"/>
      <c r="AE188" s="486"/>
      <c r="AF188" s="486"/>
    </row>
    <row r="189" spans="1:32" s="27" customFormat="1" ht="15" customHeight="1" x14ac:dyDescent="0.25">
      <c r="A189" s="711" t="s">
        <v>244</v>
      </c>
      <c r="B189" s="712"/>
      <c r="C189" s="712"/>
      <c r="D189" s="712"/>
      <c r="E189" s="712"/>
      <c r="F189" s="713"/>
      <c r="G189" s="386"/>
      <c r="H189" s="469"/>
      <c r="I189" s="469"/>
      <c r="J189" s="469"/>
      <c r="K189" s="476"/>
      <c r="L189" s="476"/>
      <c r="M189" s="476"/>
      <c r="N189" s="476"/>
      <c r="O189" s="476"/>
      <c r="P189" s="476"/>
      <c r="Q189" s="476"/>
      <c r="R189" s="476"/>
      <c r="S189" s="473"/>
      <c r="T189" s="388"/>
      <c r="U189" s="473"/>
      <c r="V189" s="474"/>
      <c r="Z189" s="486"/>
      <c r="AA189" s="486"/>
      <c r="AB189" s="486"/>
      <c r="AC189" s="486"/>
      <c r="AD189" s="486"/>
      <c r="AE189" s="486"/>
      <c r="AF189" s="486"/>
    </row>
    <row r="190" spans="1:32" s="27" customFormat="1" ht="15" customHeight="1" x14ac:dyDescent="0.25">
      <c r="A190" s="728" t="s">
        <v>245</v>
      </c>
      <c r="B190" s="729"/>
      <c r="C190" s="729"/>
      <c r="D190" s="729"/>
      <c r="E190" s="729"/>
      <c r="F190" s="730"/>
      <c r="G190" s="386"/>
      <c r="H190" s="469"/>
      <c r="I190" s="469"/>
      <c r="J190" s="469"/>
      <c r="K190" s="731"/>
      <c r="L190" s="731"/>
      <c r="M190" s="731"/>
      <c r="N190" s="731"/>
      <c r="O190" s="731"/>
      <c r="P190" s="731"/>
      <c r="Q190" s="731"/>
      <c r="R190" s="731"/>
      <c r="S190" s="731"/>
      <c r="T190" s="731"/>
      <c r="U190" s="731"/>
      <c r="V190" s="732"/>
      <c r="Z190" s="486"/>
      <c r="AA190" s="486"/>
      <c r="AB190" s="486"/>
      <c r="AC190" s="486"/>
      <c r="AD190" s="486"/>
      <c r="AE190" s="486"/>
      <c r="AF190" s="486"/>
    </row>
    <row r="191" spans="1:32" s="27" customFormat="1" ht="17.100000000000001" customHeight="1" thickBot="1" x14ac:dyDescent="0.3">
      <c r="A191" s="733" t="s">
        <v>6</v>
      </c>
      <c r="B191" s="734"/>
      <c r="C191" s="734"/>
      <c r="D191" s="734"/>
      <c r="E191" s="734"/>
      <c r="F191" s="735"/>
      <c r="G191" s="477"/>
      <c r="H191" s="478"/>
      <c r="I191" s="478"/>
      <c r="J191" s="478"/>
      <c r="K191" s="479"/>
      <c r="L191" s="479"/>
      <c r="M191" s="479"/>
      <c r="N191" s="479"/>
      <c r="O191" s="479"/>
      <c r="P191" s="479"/>
      <c r="Q191" s="479"/>
      <c r="R191" s="479"/>
      <c r="S191" s="479"/>
      <c r="T191" s="480"/>
      <c r="U191" s="479"/>
      <c r="V191" s="481"/>
    </row>
    <row r="192" spans="1:32" s="27" customFormat="1" ht="17.100000000000001" hidden="1" customHeight="1" x14ac:dyDescent="0.2">
      <c r="A192" s="435" t="s">
        <v>45</v>
      </c>
      <c r="B192" s="436"/>
      <c r="C192" s="437"/>
      <c r="D192" s="438"/>
      <c r="E192" s="438"/>
      <c r="F192" s="438" t="s">
        <v>10</v>
      </c>
      <c r="G192" s="438"/>
      <c r="H192" s="438"/>
      <c r="I192" s="438"/>
      <c r="J192" s="438"/>
      <c r="K192" s="437"/>
      <c r="L192" s="437"/>
      <c r="M192" s="437"/>
      <c r="N192" s="437"/>
      <c r="O192" s="437"/>
      <c r="P192" s="437"/>
      <c r="Q192" s="437"/>
      <c r="R192" s="437"/>
      <c r="S192" s="438"/>
      <c r="T192" s="439"/>
      <c r="U192" s="438"/>
      <c r="V192" s="440"/>
    </row>
    <row r="193" spans="1:22" s="27" customFormat="1" ht="11.25" hidden="1" x14ac:dyDescent="0.2">
      <c r="A193" s="42" t="s">
        <v>46</v>
      </c>
      <c r="B193" s="43"/>
      <c r="C193" s="89"/>
      <c r="D193" s="44"/>
      <c r="E193" s="44"/>
      <c r="F193" s="44" t="s">
        <v>10</v>
      </c>
      <c r="G193" s="44"/>
      <c r="H193" s="44"/>
      <c r="I193" s="44"/>
      <c r="J193" s="44"/>
      <c r="K193" s="89"/>
      <c r="L193" s="89"/>
      <c r="M193" s="89"/>
      <c r="N193" s="89"/>
      <c r="O193" s="89"/>
      <c r="P193" s="89"/>
      <c r="Q193" s="89"/>
      <c r="R193" s="89"/>
      <c r="S193" s="44"/>
      <c r="T193" s="352"/>
      <c r="U193" s="44"/>
      <c r="V193" s="152"/>
    </row>
    <row r="194" spans="1:22" hidden="1" x14ac:dyDescent="0.25">
      <c r="A194" s="42" t="s">
        <v>47</v>
      </c>
      <c r="B194" s="43"/>
      <c r="C194" s="89"/>
      <c r="D194" s="44"/>
      <c r="E194" s="44"/>
      <c r="F194" s="44" t="s">
        <v>10</v>
      </c>
      <c r="G194" s="44"/>
      <c r="H194" s="44"/>
      <c r="I194" s="44"/>
      <c r="J194" s="44"/>
      <c r="K194" s="89"/>
      <c r="L194" s="89"/>
      <c r="M194" s="89"/>
      <c r="N194" s="89"/>
      <c r="O194" s="89"/>
      <c r="P194" s="89"/>
      <c r="Q194" s="89"/>
      <c r="R194" s="89"/>
      <c r="S194" s="44"/>
      <c r="T194" s="352"/>
      <c r="U194" s="44"/>
      <c r="V194" s="152"/>
    </row>
    <row r="195" spans="1:22" hidden="1" x14ac:dyDescent="0.25">
      <c r="A195" s="42"/>
      <c r="B195" s="43"/>
      <c r="C195" s="44"/>
      <c r="D195" s="44"/>
      <c r="E195" s="44"/>
      <c r="F195" s="44"/>
      <c r="G195" s="44"/>
      <c r="H195" s="44"/>
      <c r="I195" s="44"/>
      <c r="J195" s="44"/>
      <c r="K195" s="89"/>
      <c r="L195" s="89"/>
      <c r="M195" s="89"/>
      <c r="N195" s="89"/>
      <c r="O195" s="89"/>
      <c r="P195" s="89"/>
      <c r="Q195" s="89"/>
      <c r="R195" s="89"/>
      <c r="S195" s="44"/>
      <c r="T195" s="352"/>
      <c r="U195" s="44"/>
      <c r="V195" s="152"/>
    </row>
    <row r="196" spans="1:22" hidden="1" x14ac:dyDescent="0.25">
      <c r="A196" s="42"/>
      <c r="B196" s="43"/>
      <c r="C196" s="44"/>
      <c r="D196" s="44"/>
      <c r="E196" s="44"/>
      <c r="F196" s="44"/>
      <c r="G196" s="44"/>
      <c r="H196" s="44"/>
      <c r="I196" s="44"/>
      <c r="J196" s="44"/>
      <c r="K196" s="89"/>
      <c r="L196" s="89"/>
      <c r="M196" s="89"/>
      <c r="N196" s="89"/>
      <c r="O196" s="89"/>
      <c r="P196" s="89"/>
      <c r="Q196" s="89"/>
      <c r="R196" s="89"/>
      <c r="S196" s="44"/>
      <c r="T196" s="352"/>
      <c r="U196" s="44"/>
      <c r="V196" s="152"/>
    </row>
    <row r="197" spans="1:22" hidden="1" x14ac:dyDescent="0.25">
      <c r="A197" s="45"/>
      <c r="B197" s="46"/>
      <c r="C197" s="47"/>
      <c r="D197" s="47"/>
      <c r="E197" s="47"/>
      <c r="F197" s="47"/>
      <c r="G197" s="47"/>
      <c r="H197" s="47"/>
      <c r="I197" s="47"/>
      <c r="J197" s="47"/>
      <c r="K197" s="48"/>
      <c r="L197" s="48"/>
      <c r="M197" s="48"/>
      <c r="N197" s="48"/>
      <c r="O197" s="48"/>
      <c r="P197" s="48"/>
      <c r="Q197" s="48"/>
      <c r="R197" s="48"/>
      <c r="S197" s="47"/>
      <c r="T197" s="353"/>
      <c r="U197" s="47"/>
      <c r="V197" s="153"/>
    </row>
    <row r="198" spans="1:22" ht="15.75" hidden="1" thickBot="1" x14ac:dyDescent="0.3">
      <c r="A198" s="49" t="s">
        <v>48</v>
      </c>
      <c r="B198" s="50"/>
      <c r="C198" s="50"/>
      <c r="D198" s="50"/>
      <c r="E198" s="50"/>
      <c r="F198" s="50"/>
      <c r="G198" s="50"/>
      <c r="H198" s="50"/>
      <c r="I198" s="50"/>
      <c r="J198" s="51"/>
      <c r="K198" s="51"/>
      <c r="L198" s="51"/>
      <c r="M198" s="51"/>
      <c r="N198" s="51"/>
      <c r="O198" s="51"/>
      <c r="P198" s="51"/>
      <c r="Q198" s="51"/>
      <c r="R198" s="51"/>
      <c r="S198" s="51"/>
      <c r="T198" s="354"/>
      <c r="U198" s="51"/>
      <c r="V198" s="154"/>
    </row>
    <row r="199" spans="1:22" hidden="1" x14ac:dyDescent="0.25">
      <c r="A199" s="570" t="s">
        <v>49</v>
      </c>
      <c r="B199" s="571"/>
      <c r="C199" s="572" t="s">
        <v>50</v>
      </c>
      <c r="D199" s="571"/>
      <c r="E199" s="571"/>
      <c r="F199" s="571"/>
      <c r="G199" s="571"/>
      <c r="H199" s="86" t="s">
        <v>51</v>
      </c>
      <c r="I199" s="52"/>
      <c r="J199" s="573" t="s">
        <v>52</v>
      </c>
      <c r="K199" s="574"/>
      <c r="L199" s="574"/>
      <c r="M199" s="574"/>
      <c r="N199" s="574"/>
      <c r="O199" s="574"/>
      <c r="P199" s="574"/>
      <c r="Q199" s="574"/>
      <c r="R199" s="574"/>
      <c r="S199" s="574"/>
      <c r="T199" s="574"/>
      <c r="U199" s="575"/>
      <c r="V199" s="155" t="s">
        <v>53</v>
      </c>
    </row>
    <row r="200" spans="1:22" hidden="1" x14ac:dyDescent="0.25">
      <c r="A200" s="576" t="s">
        <v>54</v>
      </c>
      <c r="B200" s="577"/>
      <c r="C200" s="53"/>
      <c r="D200" s="43"/>
      <c r="E200" s="43"/>
      <c r="F200" s="44"/>
      <c r="G200" s="44"/>
      <c r="H200" s="54"/>
      <c r="I200" s="44"/>
      <c r="J200" s="54"/>
      <c r="K200" s="89"/>
      <c r="L200" s="89"/>
      <c r="M200" s="89"/>
      <c r="N200" s="89"/>
      <c r="O200" s="89"/>
      <c r="P200" s="89"/>
      <c r="Q200" s="89"/>
      <c r="R200" s="89"/>
      <c r="S200" s="44"/>
      <c r="T200" s="352"/>
      <c r="U200" s="55"/>
      <c r="V200" s="156"/>
    </row>
    <row r="201" spans="1:22" hidden="1" x14ac:dyDescent="0.25">
      <c r="A201" s="576" t="s">
        <v>55</v>
      </c>
      <c r="B201" s="577"/>
      <c r="C201" s="53"/>
      <c r="D201" s="43"/>
      <c r="E201" s="43"/>
      <c r="F201" s="44"/>
      <c r="G201" s="44"/>
      <c r="H201" s="54"/>
      <c r="I201" s="44"/>
      <c r="J201" s="54"/>
      <c r="K201" s="89"/>
      <c r="L201" s="89"/>
      <c r="M201" s="89"/>
      <c r="N201" s="89"/>
      <c r="O201" s="89"/>
      <c r="P201" s="89"/>
      <c r="Q201" s="89"/>
      <c r="R201" s="89"/>
      <c r="S201" s="44"/>
      <c r="T201" s="352"/>
      <c r="U201" s="44"/>
      <c r="V201" s="156"/>
    </row>
    <row r="202" spans="1:22" ht="15.75" hidden="1" thickBot="1" x14ac:dyDescent="0.3">
      <c r="A202" s="565" t="s">
        <v>56</v>
      </c>
      <c r="B202" s="566"/>
      <c r="C202" s="56"/>
      <c r="D202" s="57"/>
      <c r="E202" s="57"/>
      <c r="F202" s="58"/>
      <c r="G202" s="58"/>
      <c r="H202" s="59"/>
      <c r="I202" s="58"/>
      <c r="J202" s="60"/>
      <c r="K202" s="157"/>
      <c r="L202" s="157"/>
      <c r="M202" s="157"/>
      <c r="N202" s="157"/>
      <c r="O202" s="157"/>
      <c r="P202" s="157"/>
      <c r="Q202" s="157"/>
      <c r="R202" s="157"/>
      <c r="S202" s="158"/>
      <c r="T202" s="355"/>
      <c r="U202" s="158"/>
      <c r="V202" s="159"/>
    </row>
    <row r="203" spans="1:22" ht="15.75" thickTop="1" x14ac:dyDescent="0.25"/>
    <row r="208" spans="1:22" x14ac:dyDescent="0.25">
      <c r="V208" s="260"/>
    </row>
    <row r="241" spans="1:7" ht="18" customHeight="1" x14ac:dyDescent="0.25"/>
    <row r="243" spans="1:7" x14ac:dyDescent="0.25">
      <c r="A243" s="567" t="s">
        <v>57</v>
      </c>
      <c r="B243" s="567"/>
      <c r="C243" s="567"/>
      <c r="D243" s="567"/>
      <c r="E243" s="567"/>
      <c r="F243" s="567"/>
    </row>
    <row r="244" spans="1:7" x14ac:dyDescent="0.25">
      <c r="A244" s="567" t="s">
        <v>58</v>
      </c>
      <c r="B244" s="567"/>
      <c r="C244" s="567"/>
      <c r="D244" s="567"/>
      <c r="E244" s="567"/>
      <c r="F244" s="567"/>
      <c r="G244" s="61"/>
    </row>
    <row r="245" spans="1:7" x14ac:dyDescent="0.25">
      <c r="A245" s="567" t="s">
        <v>59</v>
      </c>
      <c r="B245" s="567"/>
      <c r="C245" s="567"/>
      <c r="D245" s="567"/>
      <c r="E245" s="567"/>
      <c r="F245" s="567"/>
      <c r="G245" s="61">
        <v>25000000</v>
      </c>
    </row>
    <row r="246" spans="1:7" x14ac:dyDescent="0.25">
      <c r="A246" s="567" t="s">
        <v>60</v>
      </c>
      <c r="B246" s="567"/>
      <c r="C246" s="567"/>
      <c r="D246" s="567"/>
      <c r="E246" s="567"/>
      <c r="F246" s="567"/>
      <c r="G246" s="61">
        <v>20234440</v>
      </c>
    </row>
    <row r="247" spans="1:7" x14ac:dyDescent="0.25">
      <c r="A247" s="567" t="s">
        <v>61</v>
      </c>
      <c r="B247" s="567"/>
      <c r="C247" s="567"/>
      <c r="D247" s="567"/>
      <c r="E247" s="567"/>
      <c r="F247" s="567"/>
      <c r="G247" s="62" t="e">
        <f>V31-G244-G245-G246</f>
        <v>#VALUE!</v>
      </c>
    </row>
    <row r="248" spans="1:7" x14ac:dyDescent="0.25">
      <c r="A248" s="564" t="s">
        <v>6</v>
      </c>
      <c r="B248" s="564"/>
      <c r="C248" s="564"/>
      <c r="D248" s="564"/>
      <c r="E248" s="564"/>
      <c r="F248" s="564"/>
      <c r="G248" s="61" t="e">
        <f>SUM(G244:G247)</f>
        <v>#VALUE!</v>
      </c>
    </row>
  </sheetData>
  <mergeCells count="901">
    <mergeCell ref="O172:O173"/>
    <mergeCell ref="P172:P173"/>
    <mergeCell ref="Q172:Q173"/>
    <mergeCell ref="R172:R173"/>
    <mergeCell ref="S172:S173"/>
    <mergeCell ref="T172:U173"/>
    <mergeCell ref="V172:V173"/>
    <mergeCell ref="G173:I173"/>
    <mergeCell ref="A174:E175"/>
    <mergeCell ref="K174:K175"/>
    <mergeCell ref="L174:L175"/>
    <mergeCell ref="M174:M175"/>
    <mergeCell ref="N174:N175"/>
    <mergeCell ref="O174:O175"/>
    <mergeCell ref="P174:P175"/>
    <mergeCell ref="Q174:Q175"/>
    <mergeCell ref="R174:R175"/>
    <mergeCell ref="S174:S175"/>
    <mergeCell ref="T174:U175"/>
    <mergeCell ref="V174:V175"/>
    <mergeCell ref="V168:V169"/>
    <mergeCell ref="G169:I169"/>
    <mergeCell ref="A170:E171"/>
    <mergeCell ref="F170:I170"/>
    <mergeCell ref="K170:K171"/>
    <mergeCell ref="L170:L171"/>
    <mergeCell ref="M170:M171"/>
    <mergeCell ref="N170:N171"/>
    <mergeCell ref="O170:O171"/>
    <mergeCell ref="P170:P171"/>
    <mergeCell ref="Q170:Q171"/>
    <mergeCell ref="R170:R171"/>
    <mergeCell ref="S170:S171"/>
    <mergeCell ref="T170:U171"/>
    <mergeCell ref="V170:V171"/>
    <mergeCell ref="G171:I171"/>
    <mergeCell ref="R166:R167"/>
    <mergeCell ref="S166:S167"/>
    <mergeCell ref="T166:U167"/>
    <mergeCell ref="G167:I167"/>
    <mergeCell ref="A168:E169"/>
    <mergeCell ref="F168:I168"/>
    <mergeCell ref="K168:K169"/>
    <mergeCell ref="L168:L169"/>
    <mergeCell ref="M168:M169"/>
    <mergeCell ref="N168:N169"/>
    <mergeCell ref="O168:O169"/>
    <mergeCell ref="P168:P169"/>
    <mergeCell ref="Q168:Q169"/>
    <mergeCell ref="R168:R169"/>
    <mergeCell ref="S168:S169"/>
    <mergeCell ref="T168:U169"/>
    <mergeCell ref="P117:P118"/>
    <mergeCell ref="Q117:Q118"/>
    <mergeCell ref="T49:U50"/>
    <mergeCell ref="T51:U52"/>
    <mergeCell ref="F40:G40"/>
    <mergeCell ref="L40:M40"/>
    <mergeCell ref="N40:Q40"/>
    <mergeCell ref="T40:U40"/>
    <mergeCell ref="N157:N158"/>
    <mergeCell ref="F44:U44"/>
    <mergeCell ref="T53:U54"/>
    <mergeCell ref="T55:U56"/>
    <mergeCell ref="T60:U61"/>
    <mergeCell ref="T62:U63"/>
    <mergeCell ref="T64:U65"/>
    <mergeCell ref="T66:U67"/>
    <mergeCell ref="T71:U72"/>
    <mergeCell ref="T73:U74"/>
    <mergeCell ref="T75:U76"/>
    <mergeCell ref="T77:U78"/>
    <mergeCell ref="T82:U83"/>
    <mergeCell ref="T84:U85"/>
    <mergeCell ref="T86:U87"/>
    <mergeCell ref="T91:U92"/>
    <mergeCell ref="P161:P162"/>
    <mergeCell ref="Q161:Q162"/>
    <mergeCell ref="R152:R153"/>
    <mergeCell ref="S152:S153"/>
    <mergeCell ref="A172:E173"/>
    <mergeCell ref="F172:I172"/>
    <mergeCell ref="K172:K173"/>
    <mergeCell ref="L161:L162"/>
    <mergeCell ref="M161:M162"/>
    <mergeCell ref="N161:N162"/>
    <mergeCell ref="O161:O162"/>
    <mergeCell ref="S157:S158"/>
    <mergeCell ref="A166:E167"/>
    <mergeCell ref="F166:I166"/>
    <mergeCell ref="K166:K167"/>
    <mergeCell ref="L166:L167"/>
    <mergeCell ref="M166:M167"/>
    <mergeCell ref="N166:N167"/>
    <mergeCell ref="L172:L173"/>
    <mergeCell ref="M172:M173"/>
    <mergeCell ref="N172:N173"/>
    <mergeCell ref="O166:O167"/>
    <mergeCell ref="P166:P167"/>
    <mergeCell ref="Q166:Q167"/>
    <mergeCell ref="V166:V167"/>
    <mergeCell ref="P157:P158"/>
    <mergeCell ref="Q157:Q158"/>
    <mergeCell ref="R161:R162"/>
    <mergeCell ref="S161:S162"/>
    <mergeCell ref="V161:V162"/>
    <mergeCell ref="G162:I162"/>
    <mergeCell ref="A163:E164"/>
    <mergeCell ref="K163:K164"/>
    <mergeCell ref="L163:L164"/>
    <mergeCell ref="M163:M164"/>
    <mergeCell ref="N163:N164"/>
    <mergeCell ref="O163:O164"/>
    <mergeCell ref="P163:P164"/>
    <mergeCell ref="Q163:Q164"/>
    <mergeCell ref="R163:R164"/>
    <mergeCell ref="S163:S164"/>
    <mergeCell ref="V163:V164"/>
    <mergeCell ref="T161:U162"/>
    <mergeCell ref="T163:U164"/>
    <mergeCell ref="A161:E162"/>
    <mergeCell ref="F161:I161"/>
    <mergeCell ref="K161:K162"/>
    <mergeCell ref="R157:R158"/>
    <mergeCell ref="V157:V158"/>
    <mergeCell ref="G158:I158"/>
    <mergeCell ref="A159:E160"/>
    <mergeCell ref="F159:I159"/>
    <mergeCell ref="K159:K160"/>
    <mergeCell ref="L159:L160"/>
    <mergeCell ref="M159:M160"/>
    <mergeCell ref="N159:N160"/>
    <mergeCell ref="O159:O160"/>
    <mergeCell ref="P159:P160"/>
    <mergeCell ref="Q159:Q160"/>
    <mergeCell ref="R159:R160"/>
    <mergeCell ref="S159:S160"/>
    <mergeCell ref="V159:V160"/>
    <mergeCell ref="G160:I160"/>
    <mergeCell ref="T157:U158"/>
    <mergeCell ref="T159:U160"/>
    <mergeCell ref="A157:E158"/>
    <mergeCell ref="F157:I157"/>
    <mergeCell ref="K157:K158"/>
    <mergeCell ref="L157:L158"/>
    <mergeCell ref="M157:M158"/>
    <mergeCell ref="O157:O158"/>
    <mergeCell ref="O150:O151"/>
    <mergeCell ref="P150:P151"/>
    <mergeCell ref="Q150:Q151"/>
    <mergeCell ref="R150:R151"/>
    <mergeCell ref="S150:S151"/>
    <mergeCell ref="N146:N147"/>
    <mergeCell ref="O146:O147"/>
    <mergeCell ref="P146:P147"/>
    <mergeCell ref="Q146:Q147"/>
    <mergeCell ref="R146:R147"/>
    <mergeCell ref="S146:S147"/>
    <mergeCell ref="V152:V153"/>
    <mergeCell ref="T152:U153"/>
    <mergeCell ref="A152:E153"/>
    <mergeCell ref="K152:K153"/>
    <mergeCell ref="L152:L153"/>
    <mergeCell ref="M152:M153"/>
    <mergeCell ref="N152:N153"/>
    <mergeCell ref="O152:O153"/>
    <mergeCell ref="P152:P153"/>
    <mergeCell ref="Q152:Q153"/>
    <mergeCell ref="V146:V147"/>
    <mergeCell ref="G147:I147"/>
    <mergeCell ref="T146:U147"/>
    <mergeCell ref="A139:E140"/>
    <mergeCell ref="F139:I139"/>
    <mergeCell ref="K139:K140"/>
    <mergeCell ref="L139:L140"/>
    <mergeCell ref="V150:V151"/>
    <mergeCell ref="G151:I151"/>
    <mergeCell ref="T148:U149"/>
    <mergeCell ref="T150:U151"/>
    <mergeCell ref="A148:E149"/>
    <mergeCell ref="F148:I148"/>
    <mergeCell ref="K148:K149"/>
    <mergeCell ref="L148:L149"/>
    <mergeCell ref="M148:M149"/>
    <mergeCell ref="N148:N149"/>
    <mergeCell ref="O148:O149"/>
    <mergeCell ref="P148:P149"/>
    <mergeCell ref="Q148:Q149"/>
    <mergeCell ref="P139:P140"/>
    <mergeCell ref="Q139:Q140"/>
    <mergeCell ref="A146:E147"/>
    <mergeCell ref="F146:I146"/>
    <mergeCell ref="K146:K147"/>
    <mergeCell ref="L146:L147"/>
    <mergeCell ref="M146:M147"/>
    <mergeCell ref="A141:E142"/>
    <mergeCell ref="K141:K142"/>
    <mergeCell ref="L141:L142"/>
    <mergeCell ref="M141:M142"/>
    <mergeCell ref="N141:N142"/>
    <mergeCell ref="O141:O142"/>
    <mergeCell ref="A144:E145"/>
    <mergeCell ref="F144:I144"/>
    <mergeCell ref="K144:K145"/>
    <mergeCell ref="G145:I145"/>
    <mergeCell ref="F135:I135"/>
    <mergeCell ref="K135:K136"/>
    <mergeCell ref="L135:L136"/>
    <mergeCell ref="M135:M136"/>
    <mergeCell ref="N135:N136"/>
    <mergeCell ref="O135:O136"/>
    <mergeCell ref="P135:P136"/>
    <mergeCell ref="Q135:Q136"/>
    <mergeCell ref="R139:R140"/>
    <mergeCell ref="G140:I140"/>
    <mergeCell ref="N137:N138"/>
    <mergeCell ref="O137:O138"/>
    <mergeCell ref="P137:P138"/>
    <mergeCell ref="Q137:Q138"/>
    <mergeCell ref="R137:R138"/>
    <mergeCell ref="R135:R136"/>
    <mergeCell ref="P144:P145"/>
    <mergeCell ref="Q144:Q145"/>
    <mergeCell ref="R144:R145"/>
    <mergeCell ref="S144:S145"/>
    <mergeCell ref="T144:U145"/>
    <mergeCell ref="V144:V145"/>
    <mergeCell ref="P141:P142"/>
    <mergeCell ref="Q141:Q142"/>
    <mergeCell ref="R141:R142"/>
    <mergeCell ref="V128:V129"/>
    <mergeCell ref="G129:I129"/>
    <mergeCell ref="T126:U127"/>
    <mergeCell ref="T128:U129"/>
    <mergeCell ref="V126:V127"/>
    <mergeCell ref="A137:E138"/>
    <mergeCell ref="F137:I137"/>
    <mergeCell ref="K137:K138"/>
    <mergeCell ref="L137:L138"/>
    <mergeCell ref="M137:M138"/>
    <mergeCell ref="A135:E136"/>
    <mergeCell ref="R130:R131"/>
    <mergeCell ref="S130:S131"/>
    <mergeCell ref="V130:V131"/>
    <mergeCell ref="T130:U131"/>
    <mergeCell ref="A130:E131"/>
    <mergeCell ref="K130:K131"/>
    <mergeCell ref="L130:L131"/>
    <mergeCell ref="M130:M131"/>
    <mergeCell ref="N130:N131"/>
    <mergeCell ref="O130:O131"/>
    <mergeCell ref="P130:P131"/>
    <mergeCell ref="Q130:Q131"/>
    <mergeCell ref="S137:S138"/>
    <mergeCell ref="R126:R127"/>
    <mergeCell ref="S126:S127"/>
    <mergeCell ref="G127:I127"/>
    <mergeCell ref="Q133:Q134"/>
    <mergeCell ref="R133:R134"/>
    <mergeCell ref="S133:S134"/>
    <mergeCell ref="A126:E127"/>
    <mergeCell ref="F126:I126"/>
    <mergeCell ref="K126:K127"/>
    <mergeCell ref="L126:L127"/>
    <mergeCell ref="M126:M127"/>
    <mergeCell ref="N126:N127"/>
    <mergeCell ref="O126:O127"/>
    <mergeCell ref="P126:P127"/>
    <mergeCell ref="Q126:Q127"/>
    <mergeCell ref="O128:O129"/>
    <mergeCell ref="P128:P129"/>
    <mergeCell ref="Q128:Q129"/>
    <mergeCell ref="R128:R129"/>
    <mergeCell ref="S128:S129"/>
    <mergeCell ref="A133:E134"/>
    <mergeCell ref="A128:E129"/>
    <mergeCell ref="F128:I128"/>
    <mergeCell ref="K128:K129"/>
    <mergeCell ref="L128:L129"/>
    <mergeCell ref="M128:M129"/>
    <mergeCell ref="N128:N129"/>
    <mergeCell ref="N133:N134"/>
    <mergeCell ref="O133:O134"/>
    <mergeCell ref="P133:P134"/>
    <mergeCell ref="F133:I133"/>
    <mergeCell ref="K133:K134"/>
    <mergeCell ref="L133:L134"/>
    <mergeCell ref="M133:M134"/>
    <mergeCell ref="G134:I134"/>
    <mergeCell ref="V124:V125"/>
    <mergeCell ref="G125:I125"/>
    <mergeCell ref="T124:U125"/>
    <mergeCell ref="A122:E123"/>
    <mergeCell ref="F122:I122"/>
    <mergeCell ref="K122:K123"/>
    <mergeCell ref="L122:L123"/>
    <mergeCell ref="M122:M123"/>
    <mergeCell ref="N122:N123"/>
    <mergeCell ref="O122:O123"/>
    <mergeCell ref="P122:P123"/>
    <mergeCell ref="Q122:Q123"/>
    <mergeCell ref="R122:R123"/>
    <mergeCell ref="S122:S123"/>
    <mergeCell ref="T122:U123"/>
    <mergeCell ref="V122:V123"/>
    <mergeCell ref="G123:I123"/>
    <mergeCell ref="P124:P125"/>
    <mergeCell ref="Q124:Q125"/>
    <mergeCell ref="R124:R125"/>
    <mergeCell ref="S124:S125"/>
    <mergeCell ref="L117:L118"/>
    <mergeCell ref="M117:M118"/>
    <mergeCell ref="N117:N118"/>
    <mergeCell ref="O117:O118"/>
    <mergeCell ref="A124:E125"/>
    <mergeCell ref="F124:I124"/>
    <mergeCell ref="K124:K125"/>
    <mergeCell ref="L124:L125"/>
    <mergeCell ref="M124:M125"/>
    <mergeCell ref="N124:N125"/>
    <mergeCell ref="O124:O125"/>
    <mergeCell ref="N113:N114"/>
    <mergeCell ref="O113:O114"/>
    <mergeCell ref="P113:P114"/>
    <mergeCell ref="Q113:Q114"/>
    <mergeCell ref="R117:R118"/>
    <mergeCell ref="S117:S118"/>
    <mergeCell ref="V117:V118"/>
    <mergeCell ref="G118:I118"/>
    <mergeCell ref="A119:E120"/>
    <mergeCell ref="K119:K120"/>
    <mergeCell ref="L119:L120"/>
    <mergeCell ref="M119:M120"/>
    <mergeCell ref="N119:N120"/>
    <mergeCell ref="O119:O120"/>
    <mergeCell ref="P119:P120"/>
    <mergeCell ref="Q119:Q120"/>
    <mergeCell ref="R119:R120"/>
    <mergeCell ref="S119:S120"/>
    <mergeCell ref="V119:V120"/>
    <mergeCell ref="T117:U118"/>
    <mergeCell ref="T119:U120"/>
    <mergeCell ref="A117:E118"/>
    <mergeCell ref="F117:I117"/>
    <mergeCell ref="K117:K118"/>
    <mergeCell ref="R113:R114"/>
    <mergeCell ref="S113:S114"/>
    <mergeCell ref="V113:V114"/>
    <mergeCell ref="G114:I114"/>
    <mergeCell ref="A115:E116"/>
    <mergeCell ref="F115:I115"/>
    <mergeCell ref="K115:K116"/>
    <mergeCell ref="L115:L116"/>
    <mergeCell ref="M115:M116"/>
    <mergeCell ref="N115:N116"/>
    <mergeCell ref="O115:O116"/>
    <mergeCell ref="P115:P116"/>
    <mergeCell ref="Q115:Q116"/>
    <mergeCell ref="R115:R116"/>
    <mergeCell ref="S115:S116"/>
    <mergeCell ref="V115:V116"/>
    <mergeCell ref="G116:I116"/>
    <mergeCell ref="T113:U114"/>
    <mergeCell ref="T115:U116"/>
    <mergeCell ref="A113:E114"/>
    <mergeCell ref="F113:I113"/>
    <mergeCell ref="K113:K114"/>
    <mergeCell ref="L113:L114"/>
    <mergeCell ref="M113:M114"/>
    <mergeCell ref="R108:R109"/>
    <mergeCell ref="S108:S109"/>
    <mergeCell ref="V108:V109"/>
    <mergeCell ref="T108:U109"/>
    <mergeCell ref="A108:E109"/>
    <mergeCell ref="K108:K109"/>
    <mergeCell ref="L108:L109"/>
    <mergeCell ref="M108:M109"/>
    <mergeCell ref="N108:N109"/>
    <mergeCell ref="O108:O109"/>
    <mergeCell ref="P108:P109"/>
    <mergeCell ref="Q108:Q109"/>
    <mergeCell ref="N104:N105"/>
    <mergeCell ref="O104:O105"/>
    <mergeCell ref="P104:P105"/>
    <mergeCell ref="Q104:Q105"/>
    <mergeCell ref="A106:E107"/>
    <mergeCell ref="F106:I106"/>
    <mergeCell ref="K106:K107"/>
    <mergeCell ref="L106:L107"/>
    <mergeCell ref="M106:M107"/>
    <mergeCell ref="N106:N107"/>
    <mergeCell ref="O106:O107"/>
    <mergeCell ref="P106:P107"/>
    <mergeCell ref="Q106:Q107"/>
    <mergeCell ref="T97:U98"/>
    <mergeCell ref="T102:U103"/>
    <mergeCell ref="A97:E98"/>
    <mergeCell ref="V93:V94"/>
    <mergeCell ref="R104:R105"/>
    <mergeCell ref="S104:S105"/>
    <mergeCell ref="V104:V105"/>
    <mergeCell ref="G105:I105"/>
    <mergeCell ref="N93:N94"/>
    <mergeCell ref="A100:E101"/>
    <mergeCell ref="F100:I100"/>
    <mergeCell ref="K100:K101"/>
    <mergeCell ref="L100:L101"/>
    <mergeCell ref="M100:M101"/>
    <mergeCell ref="N100:N101"/>
    <mergeCell ref="O100:O101"/>
    <mergeCell ref="P100:P101"/>
    <mergeCell ref="Q100:Q101"/>
    <mergeCell ref="R100:R101"/>
    <mergeCell ref="S100:S101"/>
    <mergeCell ref="T100:U101"/>
    <mergeCell ref="V97:V98"/>
    <mergeCell ref="T104:U105"/>
    <mergeCell ref="A104:E105"/>
    <mergeCell ref="S66:S67"/>
    <mergeCell ref="V66:V67"/>
    <mergeCell ref="A64:E65"/>
    <mergeCell ref="F64:I64"/>
    <mergeCell ref="K64:K65"/>
    <mergeCell ref="L64:L65"/>
    <mergeCell ref="M64:M65"/>
    <mergeCell ref="N64:N65"/>
    <mergeCell ref="O64:O65"/>
    <mergeCell ref="P64:P65"/>
    <mergeCell ref="Q64:Q65"/>
    <mergeCell ref="A66:E67"/>
    <mergeCell ref="K66:K67"/>
    <mergeCell ref="L66:L67"/>
    <mergeCell ref="M66:M67"/>
    <mergeCell ref="N66:N67"/>
    <mergeCell ref="O66:O67"/>
    <mergeCell ref="P66:P67"/>
    <mergeCell ref="Q66:Q67"/>
    <mergeCell ref="R66:R67"/>
    <mergeCell ref="P62:P63"/>
    <mergeCell ref="Q62:Q63"/>
    <mergeCell ref="R62:R63"/>
    <mergeCell ref="S62:S63"/>
    <mergeCell ref="V62:V63"/>
    <mergeCell ref="G63:I63"/>
    <mergeCell ref="K60:K61"/>
    <mergeCell ref="L60:L61"/>
    <mergeCell ref="M60:M61"/>
    <mergeCell ref="N60:N61"/>
    <mergeCell ref="O60:O61"/>
    <mergeCell ref="R60:R61"/>
    <mergeCell ref="S60:S61"/>
    <mergeCell ref="K62:K63"/>
    <mergeCell ref="L62:L63"/>
    <mergeCell ref="M62:M63"/>
    <mergeCell ref="N62:N63"/>
    <mergeCell ref="O62:O63"/>
    <mergeCell ref="P60:P61"/>
    <mergeCell ref="Q60:Q61"/>
    <mergeCell ref="F60:I60"/>
    <mergeCell ref="V60:V61"/>
    <mergeCell ref="G61:I61"/>
    <mergeCell ref="Q97:Q98"/>
    <mergeCell ref="R97:R98"/>
    <mergeCell ref="S97:S98"/>
    <mergeCell ref="K97:K98"/>
    <mergeCell ref="L97:L98"/>
    <mergeCell ref="M97:M98"/>
    <mergeCell ref="N97:N98"/>
    <mergeCell ref="O97:O98"/>
    <mergeCell ref="P97:P98"/>
    <mergeCell ref="F93:I93"/>
    <mergeCell ref="K93:K94"/>
    <mergeCell ref="L93:L94"/>
    <mergeCell ref="M93:M94"/>
    <mergeCell ref="G94:I94"/>
    <mergeCell ref="V95:V96"/>
    <mergeCell ref="G96:I96"/>
    <mergeCell ref="P95:P96"/>
    <mergeCell ref="Q95:Q96"/>
    <mergeCell ref="R95:R96"/>
    <mergeCell ref="S95:S96"/>
    <mergeCell ref="T93:U94"/>
    <mergeCell ref="T95:U96"/>
    <mergeCell ref="A95:E96"/>
    <mergeCell ref="F95:I95"/>
    <mergeCell ref="K95:K96"/>
    <mergeCell ref="L95:L96"/>
    <mergeCell ref="M95:M96"/>
    <mergeCell ref="N95:N96"/>
    <mergeCell ref="O95:O96"/>
    <mergeCell ref="O93:O94"/>
    <mergeCell ref="V91:V92"/>
    <mergeCell ref="G92:I92"/>
    <mergeCell ref="A91:E92"/>
    <mergeCell ref="F91:I91"/>
    <mergeCell ref="K91:K92"/>
    <mergeCell ref="L91:L92"/>
    <mergeCell ref="M91:M92"/>
    <mergeCell ref="N91:N92"/>
    <mergeCell ref="O91:O92"/>
    <mergeCell ref="P91:P92"/>
    <mergeCell ref="Q91:Q92"/>
    <mergeCell ref="P93:P94"/>
    <mergeCell ref="Q93:Q94"/>
    <mergeCell ref="R93:R94"/>
    <mergeCell ref="S93:S94"/>
    <mergeCell ref="A93:E94"/>
    <mergeCell ref="V86:V87"/>
    <mergeCell ref="Q86:Q87"/>
    <mergeCell ref="R86:R87"/>
    <mergeCell ref="S86:S87"/>
    <mergeCell ref="O86:O87"/>
    <mergeCell ref="P86:P87"/>
    <mergeCell ref="V84:V85"/>
    <mergeCell ref="G85:I85"/>
    <mergeCell ref="A86:E87"/>
    <mergeCell ref="K86:K87"/>
    <mergeCell ref="L86:L87"/>
    <mergeCell ref="M86:M87"/>
    <mergeCell ref="N86:N87"/>
    <mergeCell ref="N84:N85"/>
    <mergeCell ref="O84:O85"/>
    <mergeCell ref="P84:P85"/>
    <mergeCell ref="Q84:Q85"/>
    <mergeCell ref="R84:R85"/>
    <mergeCell ref="S84:S85"/>
    <mergeCell ref="A84:E85"/>
    <mergeCell ref="F84:I84"/>
    <mergeCell ref="K84:K85"/>
    <mergeCell ref="L84:L85"/>
    <mergeCell ref="A62:E63"/>
    <mergeCell ref="M73:M74"/>
    <mergeCell ref="N73:N74"/>
    <mergeCell ref="Q77:Q78"/>
    <mergeCell ref="R77:R78"/>
    <mergeCell ref="S77:S78"/>
    <mergeCell ref="V77:V78"/>
    <mergeCell ref="V75:V76"/>
    <mergeCell ref="G76:I76"/>
    <mergeCell ref="A77:E78"/>
    <mergeCell ref="K77:K78"/>
    <mergeCell ref="L77:L78"/>
    <mergeCell ref="M77:M78"/>
    <mergeCell ref="N77:N78"/>
    <mergeCell ref="O77:O78"/>
    <mergeCell ref="P77:P78"/>
    <mergeCell ref="P75:P76"/>
    <mergeCell ref="Q75:Q76"/>
    <mergeCell ref="R75:R76"/>
    <mergeCell ref="S75:S76"/>
    <mergeCell ref="F62:I62"/>
    <mergeCell ref="V73:V74"/>
    <mergeCell ref="G74:I74"/>
    <mergeCell ref="A75:E76"/>
    <mergeCell ref="F75:I75"/>
    <mergeCell ref="K75:K76"/>
    <mergeCell ref="L75:L76"/>
    <mergeCell ref="M75:M76"/>
    <mergeCell ref="N75:N76"/>
    <mergeCell ref="O75:O76"/>
    <mergeCell ref="O73:O74"/>
    <mergeCell ref="P73:P74"/>
    <mergeCell ref="Q73:Q74"/>
    <mergeCell ref="R73:R74"/>
    <mergeCell ref="S73:S74"/>
    <mergeCell ref="A73:E74"/>
    <mergeCell ref="F73:I73"/>
    <mergeCell ref="K73:K74"/>
    <mergeCell ref="L73:L74"/>
    <mergeCell ref="R71:R72"/>
    <mergeCell ref="S71:S72"/>
    <mergeCell ref="V71:V72"/>
    <mergeCell ref="G72:I72"/>
    <mergeCell ref="A71:E72"/>
    <mergeCell ref="F71:I71"/>
    <mergeCell ref="K71:K72"/>
    <mergeCell ref="L71:L72"/>
    <mergeCell ref="M71:M72"/>
    <mergeCell ref="N71:N72"/>
    <mergeCell ref="O71:O72"/>
    <mergeCell ref="P71:P72"/>
    <mergeCell ref="Q71:Q72"/>
    <mergeCell ref="G50:I50"/>
    <mergeCell ref="A51:E52"/>
    <mergeCell ref="F51:I51"/>
    <mergeCell ref="K51:K52"/>
    <mergeCell ref="L51:L52"/>
    <mergeCell ref="M51:M52"/>
    <mergeCell ref="N51:N52"/>
    <mergeCell ref="O51:O52"/>
    <mergeCell ref="P51:P52"/>
    <mergeCell ref="A49:E50"/>
    <mergeCell ref="F49:I49"/>
    <mergeCell ref="K49:K50"/>
    <mergeCell ref="L49:L50"/>
    <mergeCell ref="M49:M50"/>
    <mergeCell ref="N49:N50"/>
    <mergeCell ref="O49:O50"/>
    <mergeCell ref="O55:O56"/>
    <mergeCell ref="V51:V52"/>
    <mergeCell ref="G52:I52"/>
    <mergeCell ref="A53:E54"/>
    <mergeCell ref="F53:I53"/>
    <mergeCell ref="K53:K54"/>
    <mergeCell ref="L53:L54"/>
    <mergeCell ref="M53:M54"/>
    <mergeCell ref="N53:N54"/>
    <mergeCell ref="O53:O54"/>
    <mergeCell ref="R53:R54"/>
    <mergeCell ref="S53:S54"/>
    <mergeCell ref="Q51:Q52"/>
    <mergeCell ref="R51:R52"/>
    <mergeCell ref="S51:S52"/>
    <mergeCell ref="V55:V56"/>
    <mergeCell ref="A55:E56"/>
    <mergeCell ref="K55:K56"/>
    <mergeCell ref="N55:N56"/>
    <mergeCell ref="V53:V54"/>
    <mergeCell ref="G54:I54"/>
    <mergeCell ref="L55:L56"/>
    <mergeCell ref="M55:M56"/>
    <mergeCell ref="AC22:AD22"/>
    <mergeCell ref="A25:V25"/>
    <mergeCell ref="A26:E30"/>
    <mergeCell ref="F26:J30"/>
    <mergeCell ref="F37:U37"/>
    <mergeCell ref="A31:E31"/>
    <mergeCell ref="F31:J31"/>
    <mergeCell ref="A33:E33"/>
    <mergeCell ref="F33:U33"/>
    <mergeCell ref="A34:E34"/>
    <mergeCell ref="F34:U34"/>
    <mergeCell ref="F32:U32"/>
    <mergeCell ref="G23:I23"/>
    <mergeCell ref="J23:V23"/>
    <mergeCell ref="A24:V24"/>
    <mergeCell ref="K26:U27"/>
    <mergeCell ref="V26:V28"/>
    <mergeCell ref="K28:R30"/>
    <mergeCell ref="S28:S30"/>
    <mergeCell ref="T28:T30"/>
    <mergeCell ref="U28:U30"/>
    <mergeCell ref="V29:V30"/>
    <mergeCell ref="V49:V50"/>
    <mergeCell ref="Q49:Q50"/>
    <mergeCell ref="C1:T1"/>
    <mergeCell ref="U1:V1"/>
    <mergeCell ref="C2:T2"/>
    <mergeCell ref="U2:V2"/>
    <mergeCell ref="C3:T3"/>
    <mergeCell ref="U3:V3"/>
    <mergeCell ref="C4:T4"/>
    <mergeCell ref="A6:V6"/>
    <mergeCell ref="A7:E7"/>
    <mergeCell ref="G7:V7"/>
    <mergeCell ref="A8:E8"/>
    <mergeCell ref="A9:E9"/>
    <mergeCell ref="G9:V9"/>
    <mergeCell ref="A10:E10"/>
    <mergeCell ref="G10:V10"/>
    <mergeCell ref="A11:E11"/>
    <mergeCell ref="P49:P50"/>
    <mergeCell ref="G38:U38"/>
    <mergeCell ref="A18:E18"/>
    <mergeCell ref="G18:V18"/>
    <mergeCell ref="A19:E19"/>
    <mergeCell ref="G19:V19"/>
    <mergeCell ref="A20:E20"/>
    <mergeCell ref="G20:V20"/>
    <mergeCell ref="A21:V21"/>
    <mergeCell ref="A22:E22"/>
    <mergeCell ref="K22:V22"/>
    <mergeCell ref="G11:J11"/>
    <mergeCell ref="A12:E12"/>
    <mergeCell ref="A14:E14"/>
    <mergeCell ref="A15:V15"/>
    <mergeCell ref="A16:E16"/>
    <mergeCell ref="F16:J16"/>
    <mergeCell ref="K16:V16"/>
    <mergeCell ref="A17:E17"/>
    <mergeCell ref="G17:V17"/>
    <mergeCell ref="A244:F244"/>
    <mergeCell ref="A245:F245"/>
    <mergeCell ref="A246:F246"/>
    <mergeCell ref="A247:F247"/>
    <mergeCell ref="A248:F248"/>
    <mergeCell ref="A182:F182"/>
    <mergeCell ref="H182:V182"/>
    <mergeCell ref="A183:F183"/>
    <mergeCell ref="H183:V183"/>
    <mergeCell ref="A184:F184"/>
    <mergeCell ref="A185:F185"/>
    <mergeCell ref="A186:F186"/>
    <mergeCell ref="H186:V186"/>
    <mergeCell ref="A187:F187"/>
    <mergeCell ref="H187:V187"/>
    <mergeCell ref="A188:F188"/>
    <mergeCell ref="K188:V188"/>
    <mergeCell ref="A189:F189"/>
    <mergeCell ref="A190:F190"/>
    <mergeCell ref="K190:V190"/>
    <mergeCell ref="A191:F191"/>
    <mergeCell ref="A199:B199"/>
    <mergeCell ref="C199:G199"/>
    <mergeCell ref="J199:U199"/>
    <mergeCell ref="R47:R48"/>
    <mergeCell ref="S47:S48"/>
    <mergeCell ref="T47:U48"/>
    <mergeCell ref="V47:V48"/>
    <mergeCell ref="G48:I48"/>
    <mergeCell ref="A200:B200"/>
    <mergeCell ref="A201:B201"/>
    <mergeCell ref="A202:B202"/>
    <mergeCell ref="A243:F243"/>
    <mergeCell ref="A179:F179"/>
    <mergeCell ref="K179:V179"/>
    <mergeCell ref="A180:F180"/>
    <mergeCell ref="A181:F181"/>
    <mergeCell ref="K181:V181"/>
    <mergeCell ref="K177:U177"/>
    <mergeCell ref="A178:G178"/>
    <mergeCell ref="P55:P56"/>
    <mergeCell ref="Q55:Q56"/>
    <mergeCell ref="R55:R56"/>
    <mergeCell ref="S55:S56"/>
    <mergeCell ref="P53:P54"/>
    <mergeCell ref="Q53:Q54"/>
    <mergeCell ref="R49:R50"/>
    <mergeCell ref="S49:S50"/>
    <mergeCell ref="A47:E48"/>
    <mergeCell ref="F47:I47"/>
    <mergeCell ref="K47:K48"/>
    <mergeCell ref="L47:L48"/>
    <mergeCell ref="M47:M48"/>
    <mergeCell ref="N47:N48"/>
    <mergeCell ref="O47:O48"/>
    <mergeCell ref="P47:P48"/>
    <mergeCell ref="Q47:Q48"/>
    <mergeCell ref="R58:R59"/>
    <mergeCell ref="S58:S59"/>
    <mergeCell ref="T58:U59"/>
    <mergeCell ref="V58:V59"/>
    <mergeCell ref="G59:I59"/>
    <mergeCell ref="A69:E70"/>
    <mergeCell ref="F69:I69"/>
    <mergeCell ref="K69:K70"/>
    <mergeCell ref="L69:L70"/>
    <mergeCell ref="M69:M70"/>
    <mergeCell ref="N69:N70"/>
    <mergeCell ref="O69:O70"/>
    <mergeCell ref="P69:P70"/>
    <mergeCell ref="Q69:Q70"/>
    <mergeCell ref="R69:R70"/>
    <mergeCell ref="S69:S70"/>
    <mergeCell ref="T69:U70"/>
    <mergeCell ref="V69:V70"/>
    <mergeCell ref="G70:I70"/>
    <mergeCell ref="R64:R65"/>
    <mergeCell ref="S64:S65"/>
    <mergeCell ref="V64:V65"/>
    <mergeCell ref="G65:I65"/>
    <mergeCell ref="A60:E61"/>
    <mergeCell ref="A58:E59"/>
    <mergeCell ref="F58:I58"/>
    <mergeCell ref="K58:K59"/>
    <mergeCell ref="L58:L59"/>
    <mergeCell ref="M58:M59"/>
    <mergeCell ref="N58:N59"/>
    <mergeCell ref="O58:O59"/>
    <mergeCell ref="P58:P59"/>
    <mergeCell ref="Q58:Q59"/>
    <mergeCell ref="V80:V81"/>
    <mergeCell ref="G81:I81"/>
    <mergeCell ref="A89:E90"/>
    <mergeCell ref="F89:I89"/>
    <mergeCell ref="K89:K90"/>
    <mergeCell ref="L89:L90"/>
    <mergeCell ref="M89:M90"/>
    <mergeCell ref="N89:N90"/>
    <mergeCell ref="O89:O90"/>
    <mergeCell ref="P89:P90"/>
    <mergeCell ref="Q89:Q90"/>
    <mergeCell ref="R89:R90"/>
    <mergeCell ref="S89:S90"/>
    <mergeCell ref="T89:U90"/>
    <mergeCell ref="V89:V90"/>
    <mergeCell ref="G90:I90"/>
    <mergeCell ref="M84:M85"/>
    <mergeCell ref="Q82:Q83"/>
    <mergeCell ref="R82:R83"/>
    <mergeCell ref="S82:S83"/>
    <mergeCell ref="V82:V83"/>
    <mergeCell ref="A82:E83"/>
    <mergeCell ref="F82:I82"/>
    <mergeCell ref="K82:K83"/>
    <mergeCell ref="A102:E103"/>
    <mergeCell ref="F102:I102"/>
    <mergeCell ref="K102:K103"/>
    <mergeCell ref="L102:L103"/>
    <mergeCell ref="P80:P81"/>
    <mergeCell ref="Q80:Q81"/>
    <mergeCell ref="R80:R81"/>
    <mergeCell ref="S80:S81"/>
    <mergeCell ref="T80:U81"/>
    <mergeCell ref="L82:L83"/>
    <mergeCell ref="M82:M83"/>
    <mergeCell ref="N82:N83"/>
    <mergeCell ref="O82:O83"/>
    <mergeCell ref="P82:P83"/>
    <mergeCell ref="G83:I83"/>
    <mergeCell ref="A80:E81"/>
    <mergeCell ref="F80:I80"/>
    <mergeCell ref="K80:K81"/>
    <mergeCell ref="L80:L81"/>
    <mergeCell ref="M80:M81"/>
    <mergeCell ref="N80:N81"/>
    <mergeCell ref="O80:O81"/>
    <mergeCell ref="R91:R92"/>
    <mergeCell ref="S91:S92"/>
    <mergeCell ref="A111:E112"/>
    <mergeCell ref="F111:I111"/>
    <mergeCell ref="K111:K112"/>
    <mergeCell ref="L111:L112"/>
    <mergeCell ref="M111:M112"/>
    <mergeCell ref="N111:N112"/>
    <mergeCell ref="O111:O112"/>
    <mergeCell ref="P111:P112"/>
    <mergeCell ref="Q111:Q112"/>
    <mergeCell ref="G112:I112"/>
    <mergeCell ref="V100:V101"/>
    <mergeCell ref="G101:I101"/>
    <mergeCell ref="R111:R112"/>
    <mergeCell ref="S111:S112"/>
    <mergeCell ref="T111:U112"/>
    <mergeCell ref="V111:V112"/>
    <mergeCell ref="M102:M103"/>
    <mergeCell ref="N102:N103"/>
    <mergeCell ref="O102:O103"/>
    <mergeCell ref="P102:P103"/>
    <mergeCell ref="Q102:Q103"/>
    <mergeCell ref="R102:R103"/>
    <mergeCell ref="S102:S103"/>
    <mergeCell ref="V102:V103"/>
    <mergeCell ref="G103:I103"/>
    <mergeCell ref="R106:R107"/>
    <mergeCell ref="S106:S107"/>
    <mergeCell ref="V106:V107"/>
    <mergeCell ref="G107:I107"/>
    <mergeCell ref="T106:U107"/>
    <mergeCell ref="F104:I104"/>
    <mergeCell ref="K104:K105"/>
    <mergeCell ref="L104:L105"/>
    <mergeCell ref="M104:M105"/>
    <mergeCell ref="P155:P156"/>
    <mergeCell ref="Q155:Q156"/>
    <mergeCell ref="R155:R156"/>
    <mergeCell ref="S155:S156"/>
    <mergeCell ref="S135:S136"/>
    <mergeCell ref="V135:V136"/>
    <mergeCell ref="G136:I136"/>
    <mergeCell ref="L144:L145"/>
    <mergeCell ref="M144:M145"/>
    <mergeCell ref="N144:N145"/>
    <mergeCell ref="S139:S140"/>
    <mergeCell ref="V139:V140"/>
    <mergeCell ref="S141:S142"/>
    <mergeCell ref="V137:V138"/>
    <mergeCell ref="G138:I138"/>
    <mergeCell ref="T135:U136"/>
    <mergeCell ref="T137:U138"/>
    <mergeCell ref="V141:V142"/>
    <mergeCell ref="T139:U140"/>
    <mergeCell ref="T141:U142"/>
    <mergeCell ref="M139:M140"/>
    <mergeCell ref="N139:N140"/>
    <mergeCell ref="O139:O140"/>
    <mergeCell ref="O144:O145"/>
    <mergeCell ref="Z40:AF40"/>
    <mergeCell ref="A176:V176"/>
    <mergeCell ref="A150:E151"/>
    <mergeCell ref="F150:I150"/>
    <mergeCell ref="K150:K151"/>
    <mergeCell ref="L150:L151"/>
    <mergeCell ref="M150:M151"/>
    <mergeCell ref="N150:N151"/>
    <mergeCell ref="A155:E156"/>
    <mergeCell ref="F155:I155"/>
    <mergeCell ref="K155:K156"/>
    <mergeCell ref="L155:L156"/>
    <mergeCell ref="M155:M156"/>
    <mergeCell ref="N155:N156"/>
    <mergeCell ref="T133:U134"/>
    <mergeCell ref="V133:V134"/>
    <mergeCell ref="T155:U156"/>
    <mergeCell ref="V155:V156"/>
    <mergeCell ref="G156:I156"/>
    <mergeCell ref="R148:R149"/>
    <mergeCell ref="S148:S149"/>
    <mergeCell ref="V148:V149"/>
    <mergeCell ref="G149:I149"/>
    <mergeCell ref="O155:O156"/>
  </mergeCells>
  <printOptions horizontalCentered="1"/>
  <pageMargins left="0.39" right="0.7" top="0.75" bottom="0.77" header="0.3" footer="0.3"/>
  <pageSetup paperSize="5" scale="70" orientation="portrait" horizontalDpi="4294967293" verticalDpi="4294967293" r:id="rId1"/>
  <headerFooter alignWithMargins="0"/>
  <rowBreaks count="4" manualBreakCount="4">
    <brk id="76" min="2" max="23" man="1"/>
    <brk id="133" min="2" max="23" man="1"/>
    <brk id="191" max="16383" man="1"/>
    <brk id="202" max="23" man="1"/>
  </rowBreaks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V244"/>
  <sheetViews>
    <sheetView topLeftCell="A239" workbookViewId="0">
      <selection sqref="A1:V244"/>
    </sheetView>
  </sheetViews>
  <sheetFormatPr defaultRowHeight="15" x14ac:dyDescent="0.25"/>
  <cols>
    <col min="1" max="2" width="3.7109375" customWidth="1"/>
    <col min="3" max="3" width="3.42578125" customWidth="1"/>
    <col min="4" max="4" width="3.85546875" customWidth="1"/>
    <col min="5" max="5" width="2.140625" customWidth="1"/>
    <col min="6" max="6" width="2.28515625" customWidth="1"/>
    <col min="7" max="7" width="20.42578125" customWidth="1"/>
    <col min="8" max="8" width="18.28515625" customWidth="1"/>
    <col min="9" max="9" width="7.85546875" customWidth="1"/>
    <col min="10" max="10" width="0" hidden="1" customWidth="1"/>
    <col min="11" max="11" width="2.85546875" customWidth="1"/>
    <col min="12" max="12" width="5.42578125" bestFit="1" customWidth="1"/>
    <col min="13" max="13" width="2.140625" customWidth="1"/>
    <col min="14" max="14" width="2.42578125" customWidth="1"/>
    <col min="15" max="15" width="3.140625" customWidth="1"/>
    <col min="16" max="16" width="1.42578125" customWidth="1"/>
    <col min="17" max="17" width="1.7109375" customWidth="1"/>
    <col min="18" max="18" width="4.42578125" customWidth="1"/>
    <col min="19" max="19" width="10.7109375" customWidth="1"/>
    <col min="20" max="20" width="9.85546875" customWidth="1"/>
    <col min="21" max="21" width="3.7109375" customWidth="1"/>
    <col min="22" max="22" width="13.85546875" customWidth="1"/>
  </cols>
  <sheetData>
    <row r="1" spans="1:22" x14ac:dyDescent="0.25">
      <c r="A1" s="401" t="s">
        <v>33</v>
      </c>
      <c r="B1" s="400"/>
      <c r="C1" s="400"/>
      <c r="D1" s="400"/>
      <c r="E1" s="400"/>
      <c r="F1" s="777" t="s">
        <v>425</v>
      </c>
      <c r="G1" s="778"/>
      <c r="H1" s="778"/>
      <c r="I1" s="778"/>
      <c r="J1" s="778"/>
      <c r="K1" s="778"/>
      <c r="L1" s="778"/>
      <c r="M1" s="778"/>
      <c r="N1" s="778"/>
      <c r="O1" s="778"/>
      <c r="P1" s="778"/>
      <c r="Q1" s="778"/>
      <c r="R1" s="778"/>
      <c r="S1" s="778"/>
      <c r="T1" s="778"/>
      <c r="U1" s="779"/>
      <c r="V1" s="402">
        <f>V2</f>
        <v>264999940</v>
      </c>
    </row>
    <row r="2" spans="1:22" x14ac:dyDescent="0.25">
      <c r="A2" s="818" t="s">
        <v>428</v>
      </c>
      <c r="B2" s="772"/>
      <c r="C2" s="772"/>
      <c r="D2" s="772"/>
      <c r="E2" s="773"/>
      <c r="F2" s="774" t="s">
        <v>254</v>
      </c>
      <c r="G2" s="775"/>
      <c r="H2" s="775"/>
      <c r="I2" s="775"/>
      <c r="J2" s="775"/>
      <c r="K2" s="775"/>
      <c r="L2" s="775"/>
      <c r="M2" s="775"/>
      <c r="N2" s="775"/>
      <c r="O2" s="775"/>
      <c r="P2" s="775"/>
      <c r="Q2" s="775"/>
      <c r="R2" s="775"/>
      <c r="S2" s="775"/>
      <c r="T2" s="775"/>
      <c r="U2" s="776"/>
      <c r="V2" s="369">
        <f>V3</f>
        <v>264999940</v>
      </c>
    </row>
    <row r="3" spans="1:22" x14ac:dyDescent="0.25">
      <c r="A3" s="818" t="s">
        <v>429</v>
      </c>
      <c r="B3" s="772"/>
      <c r="C3" s="772"/>
      <c r="D3" s="772"/>
      <c r="E3" s="772"/>
      <c r="F3" s="619" t="s">
        <v>262</v>
      </c>
      <c r="G3" s="620"/>
      <c r="H3" s="620"/>
      <c r="I3" s="620"/>
      <c r="J3" s="620"/>
      <c r="K3" s="620"/>
      <c r="L3" s="620"/>
      <c r="M3" s="620"/>
      <c r="N3" s="620"/>
      <c r="O3" s="620"/>
      <c r="P3" s="620"/>
      <c r="Q3" s="620"/>
      <c r="R3" s="620"/>
      <c r="S3" s="620"/>
      <c r="T3" s="620"/>
      <c r="U3" s="621"/>
      <c r="V3" s="359">
        <f>V4+V80+V62+V72</f>
        <v>264999940</v>
      </c>
    </row>
    <row r="4" spans="1:22" x14ac:dyDescent="0.25">
      <c r="A4" s="405" t="s">
        <v>315</v>
      </c>
      <c r="B4" s="406"/>
      <c r="C4" s="406"/>
      <c r="D4" s="406"/>
      <c r="E4" s="406"/>
      <c r="F4" s="275" t="s">
        <v>317</v>
      </c>
      <c r="G4" s="276"/>
      <c r="H4" s="276"/>
      <c r="I4" s="276"/>
      <c r="J4" s="276"/>
      <c r="K4" s="276"/>
      <c r="L4" s="276"/>
      <c r="M4" s="276"/>
      <c r="N4" s="276"/>
      <c r="O4" s="276"/>
      <c r="P4" s="276"/>
      <c r="Q4" s="276"/>
      <c r="R4" s="276"/>
      <c r="S4" s="276"/>
      <c r="T4" s="351"/>
      <c r="U4" s="277"/>
      <c r="V4" s="359">
        <f>V5</f>
        <v>67458940</v>
      </c>
    </row>
    <row r="5" spans="1:22" x14ac:dyDescent="0.25">
      <c r="A5" s="405" t="s">
        <v>316</v>
      </c>
      <c r="B5" s="406"/>
      <c r="C5" s="406"/>
      <c r="D5" s="406"/>
      <c r="E5" s="406"/>
      <c r="F5" s="275" t="s">
        <v>318</v>
      </c>
      <c r="G5" s="276"/>
      <c r="H5" s="276"/>
      <c r="I5" s="276"/>
      <c r="J5" s="276"/>
      <c r="K5" s="276"/>
      <c r="L5" s="276"/>
      <c r="M5" s="276"/>
      <c r="N5" s="276"/>
      <c r="O5" s="276"/>
      <c r="P5" s="276"/>
      <c r="Q5" s="276"/>
      <c r="R5" s="276"/>
      <c r="S5" s="276"/>
      <c r="T5" s="351"/>
      <c r="U5" s="277"/>
      <c r="V5" s="359">
        <f>V6+V32+V37+V42</f>
        <v>67458940</v>
      </c>
    </row>
    <row r="6" spans="1:22" x14ac:dyDescent="0.25">
      <c r="A6" s="360" t="s">
        <v>430</v>
      </c>
      <c r="B6" s="361"/>
      <c r="C6" s="361"/>
      <c r="D6" s="361"/>
      <c r="E6" s="362"/>
      <c r="F6" s="767" t="s">
        <v>417</v>
      </c>
      <c r="G6" s="768"/>
      <c r="H6" s="768"/>
      <c r="I6" s="768"/>
      <c r="J6" s="768"/>
      <c r="K6" s="768"/>
      <c r="L6" s="768"/>
      <c r="M6" s="768"/>
      <c r="N6" s="768"/>
      <c r="O6" s="768"/>
      <c r="P6" s="768"/>
      <c r="Q6" s="768"/>
      <c r="R6" s="768"/>
      <c r="S6" s="768"/>
      <c r="T6" s="768"/>
      <c r="U6" s="769"/>
      <c r="V6" s="369">
        <f>V8+V20+V11+V14+V17+V24+V28</f>
        <v>40706640</v>
      </c>
    </row>
    <row r="7" spans="1:22" x14ac:dyDescent="0.25">
      <c r="A7" s="360"/>
      <c r="B7" s="361"/>
      <c r="C7" s="361"/>
      <c r="D7" s="361"/>
      <c r="E7" s="362"/>
      <c r="F7" s="404" t="s">
        <v>267</v>
      </c>
      <c r="G7" s="821"/>
      <c r="H7" s="821"/>
      <c r="I7" s="821"/>
      <c r="J7" s="821"/>
      <c r="K7" s="821"/>
      <c r="L7" s="821"/>
      <c r="M7" s="821"/>
      <c r="N7" s="821"/>
      <c r="O7" s="821"/>
      <c r="P7" s="821"/>
      <c r="Q7" s="821"/>
      <c r="R7" s="821"/>
      <c r="S7" s="821"/>
      <c r="T7" s="821"/>
      <c r="U7" s="822"/>
      <c r="V7" s="363"/>
    </row>
    <row r="8" spans="1:22" ht="25.5" x14ac:dyDescent="0.25">
      <c r="A8" s="360"/>
      <c r="B8" s="361"/>
      <c r="C8" s="361"/>
      <c r="D8" s="361"/>
      <c r="E8" s="364"/>
      <c r="F8" s="357" t="s">
        <v>418</v>
      </c>
      <c r="G8" s="823" t="s">
        <v>424</v>
      </c>
      <c r="H8" s="823"/>
      <c r="I8" s="823"/>
      <c r="J8" s="823"/>
      <c r="K8" s="823"/>
      <c r="L8" s="823"/>
      <c r="M8" s="823"/>
      <c r="N8" s="823"/>
      <c r="O8" s="823"/>
      <c r="P8" s="823"/>
      <c r="Q8" s="823"/>
      <c r="R8" s="823"/>
      <c r="S8" s="823"/>
      <c r="T8" s="823"/>
      <c r="U8" s="824"/>
      <c r="V8" s="389">
        <f>SUM(V9:V9)</f>
        <v>745520</v>
      </c>
    </row>
    <row r="9" spans="1:22" x14ac:dyDescent="0.25">
      <c r="A9" s="366"/>
      <c r="B9" s="367"/>
      <c r="C9" s="367"/>
      <c r="D9" s="367"/>
      <c r="E9" s="368"/>
      <c r="F9" s="331"/>
      <c r="G9" s="332" t="s">
        <v>450</v>
      </c>
      <c r="H9" s="333"/>
      <c r="I9" s="337"/>
      <c r="J9" s="333"/>
      <c r="K9" s="403">
        <v>4</v>
      </c>
      <c r="L9" s="403" t="s">
        <v>409</v>
      </c>
      <c r="M9" s="403" t="s">
        <v>251</v>
      </c>
      <c r="N9" s="829">
        <v>5</v>
      </c>
      <c r="O9" s="829"/>
      <c r="P9" s="829" t="s">
        <v>409</v>
      </c>
      <c r="Q9" s="829"/>
      <c r="R9" s="830"/>
      <c r="S9" s="365" t="s">
        <v>409</v>
      </c>
      <c r="T9" s="831">
        <v>37276</v>
      </c>
      <c r="U9" s="832"/>
      <c r="V9" s="391">
        <f>T9*N9*K9</f>
        <v>745520</v>
      </c>
    </row>
    <row r="10" spans="1:22" x14ac:dyDescent="0.25">
      <c r="A10" s="360"/>
      <c r="B10" s="361"/>
      <c r="C10" s="361"/>
      <c r="D10" s="361"/>
      <c r="E10" s="362"/>
      <c r="F10" s="404" t="s">
        <v>267</v>
      </c>
      <c r="G10" s="821"/>
      <c r="H10" s="821"/>
      <c r="I10" s="821"/>
      <c r="J10" s="821"/>
      <c r="K10" s="821"/>
      <c r="L10" s="821"/>
      <c r="M10" s="821"/>
      <c r="N10" s="821"/>
      <c r="O10" s="821"/>
      <c r="P10" s="821"/>
      <c r="Q10" s="821"/>
      <c r="R10" s="821"/>
      <c r="S10" s="821"/>
      <c r="T10" s="821"/>
      <c r="U10" s="822"/>
      <c r="V10" s="363"/>
    </row>
    <row r="11" spans="1:22" ht="25.5" x14ac:dyDescent="0.25">
      <c r="A11" s="360"/>
      <c r="B11" s="361"/>
      <c r="C11" s="361"/>
      <c r="D11" s="361"/>
      <c r="E11" s="364"/>
      <c r="F11" s="357" t="s">
        <v>418</v>
      </c>
      <c r="G11" s="823" t="s">
        <v>451</v>
      </c>
      <c r="H11" s="823"/>
      <c r="I11" s="823"/>
      <c r="J11" s="823"/>
      <c r="K11" s="823"/>
      <c r="L11" s="823"/>
      <c r="M11" s="823"/>
      <c r="N11" s="823"/>
      <c r="O11" s="823"/>
      <c r="P11" s="823"/>
      <c r="Q11" s="823"/>
      <c r="R11" s="823"/>
      <c r="S11" s="823"/>
      <c r="T11" s="823"/>
      <c r="U11" s="824"/>
      <c r="V11" s="389">
        <f>SUM(V12:V12)</f>
        <v>3727450</v>
      </c>
    </row>
    <row r="12" spans="1:22" x14ac:dyDescent="0.25">
      <c r="A12" s="366"/>
      <c r="B12" s="367"/>
      <c r="C12" s="367"/>
      <c r="D12" s="367"/>
      <c r="E12" s="368"/>
      <c r="F12" s="331"/>
      <c r="G12" s="332" t="s">
        <v>452</v>
      </c>
      <c r="H12" s="333"/>
      <c r="I12" s="337"/>
      <c r="J12" s="333"/>
      <c r="K12" s="403">
        <v>5</v>
      </c>
      <c r="L12" s="403" t="s">
        <v>409</v>
      </c>
      <c r="M12" s="403" t="s">
        <v>251</v>
      </c>
      <c r="N12" s="829">
        <v>10</v>
      </c>
      <c r="O12" s="829"/>
      <c r="P12" s="829" t="s">
        <v>409</v>
      </c>
      <c r="Q12" s="829"/>
      <c r="R12" s="830"/>
      <c r="S12" s="365" t="s">
        <v>409</v>
      </c>
      <c r="T12" s="831">
        <v>74549</v>
      </c>
      <c r="U12" s="832"/>
      <c r="V12" s="391">
        <f>T12*N12*K12</f>
        <v>3727450</v>
      </c>
    </row>
    <row r="13" spans="1:22" x14ac:dyDescent="0.25">
      <c r="A13" s="360"/>
      <c r="B13" s="361"/>
      <c r="C13" s="361"/>
      <c r="D13" s="361"/>
      <c r="E13" s="362"/>
      <c r="F13" s="404" t="s">
        <v>267</v>
      </c>
      <c r="G13" s="821"/>
      <c r="H13" s="821"/>
      <c r="I13" s="821"/>
      <c r="J13" s="821"/>
      <c r="K13" s="821"/>
      <c r="L13" s="821"/>
      <c r="M13" s="821"/>
      <c r="N13" s="821"/>
      <c r="O13" s="821"/>
      <c r="P13" s="821"/>
      <c r="Q13" s="821"/>
      <c r="R13" s="821"/>
      <c r="S13" s="821"/>
      <c r="T13" s="821"/>
      <c r="U13" s="822"/>
      <c r="V13" s="363"/>
    </row>
    <row r="14" spans="1:22" ht="26.25" x14ac:dyDescent="0.25">
      <c r="A14" s="360"/>
      <c r="B14" s="361"/>
      <c r="C14" s="361"/>
      <c r="D14" s="361"/>
      <c r="E14" s="364"/>
      <c r="F14" s="357" t="s">
        <v>418</v>
      </c>
      <c r="G14" s="823" t="s">
        <v>453</v>
      </c>
      <c r="H14" s="823"/>
      <c r="I14" s="823"/>
      <c r="J14" s="823"/>
      <c r="K14" s="823"/>
      <c r="L14" s="823"/>
      <c r="M14" s="823"/>
      <c r="N14" s="823"/>
      <c r="O14" s="823"/>
      <c r="P14" s="823"/>
      <c r="Q14" s="823"/>
      <c r="R14" s="823"/>
      <c r="S14" s="823"/>
      <c r="T14" s="823"/>
      <c r="U14" s="824"/>
      <c r="V14" s="389">
        <f>SUM(V15:V15)</f>
        <v>1000000</v>
      </c>
    </row>
    <row r="15" spans="1:22" x14ac:dyDescent="0.25">
      <c r="A15" s="366"/>
      <c r="B15" s="367"/>
      <c r="C15" s="367"/>
      <c r="D15" s="367"/>
      <c r="E15" s="368"/>
      <c r="F15" s="331"/>
      <c r="G15" s="332" t="s">
        <v>454</v>
      </c>
      <c r="H15" s="333"/>
      <c r="I15" s="337"/>
      <c r="J15" s="333"/>
      <c r="K15" s="403"/>
      <c r="L15" s="403">
        <v>100</v>
      </c>
      <c r="M15" s="829" t="s">
        <v>455</v>
      </c>
      <c r="N15" s="829"/>
      <c r="O15" s="829"/>
      <c r="P15" s="829"/>
      <c r="Q15" s="829"/>
      <c r="R15" s="830"/>
      <c r="S15" s="365" t="s">
        <v>426</v>
      </c>
      <c r="T15" s="831">
        <v>10000</v>
      </c>
      <c r="U15" s="832"/>
      <c r="V15" s="391">
        <f>T15*L15</f>
        <v>1000000</v>
      </c>
    </row>
    <row r="16" spans="1:22" x14ac:dyDescent="0.25">
      <c r="A16" s="366"/>
      <c r="B16" s="367"/>
      <c r="C16" s="367"/>
      <c r="D16" s="367"/>
      <c r="E16" s="368"/>
      <c r="F16" s="404" t="s">
        <v>267</v>
      </c>
      <c r="G16" s="332"/>
      <c r="H16" s="333"/>
      <c r="I16" s="333"/>
      <c r="J16" s="333"/>
      <c r="K16" s="403"/>
      <c r="L16" s="403"/>
      <c r="M16" s="403"/>
      <c r="N16" s="403"/>
      <c r="O16" s="403"/>
      <c r="P16" s="403"/>
      <c r="Q16" s="403"/>
      <c r="R16" s="403"/>
      <c r="S16" s="403"/>
      <c r="T16" s="393"/>
      <c r="U16" s="392"/>
      <c r="V16" s="391"/>
    </row>
    <row r="17" spans="1:22" ht="26.25" x14ac:dyDescent="0.25">
      <c r="A17" s="360"/>
      <c r="B17" s="361"/>
      <c r="C17" s="361"/>
      <c r="D17" s="361"/>
      <c r="E17" s="364"/>
      <c r="F17" s="357" t="s">
        <v>418</v>
      </c>
      <c r="G17" s="823" t="s">
        <v>456</v>
      </c>
      <c r="H17" s="823"/>
      <c r="I17" s="823"/>
      <c r="J17" s="823"/>
      <c r="K17" s="823"/>
      <c r="L17" s="823"/>
      <c r="M17" s="823"/>
      <c r="N17" s="823"/>
      <c r="O17" s="823"/>
      <c r="P17" s="823"/>
      <c r="Q17" s="823"/>
      <c r="R17" s="823"/>
      <c r="S17" s="823"/>
      <c r="T17" s="823"/>
      <c r="U17" s="824"/>
      <c r="V17" s="389">
        <f>SUM(V18:V18)</f>
        <v>700000</v>
      </c>
    </row>
    <row r="18" spans="1:22" x14ac:dyDescent="0.25">
      <c r="A18" s="366"/>
      <c r="B18" s="367"/>
      <c r="C18" s="367"/>
      <c r="D18" s="367"/>
      <c r="E18" s="368"/>
      <c r="F18" s="331"/>
      <c r="G18" s="332" t="s">
        <v>454</v>
      </c>
      <c r="H18" s="333"/>
      <c r="I18" s="337"/>
      <c r="J18" s="333"/>
      <c r="K18" s="403"/>
      <c r="L18" s="403">
        <v>2</v>
      </c>
      <c r="M18" s="829" t="s">
        <v>410</v>
      </c>
      <c r="N18" s="829"/>
      <c r="O18" s="829"/>
      <c r="P18" s="829"/>
      <c r="Q18" s="829"/>
      <c r="R18" s="830"/>
      <c r="S18" s="365" t="s">
        <v>410</v>
      </c>
      <c r="T18" s="831">
        <v>350000</v>
      </c>
      <c r="U18" s="832"/>
      <c r="V18" s="391">
        <f>T18*L18</f>
        <v>700000</v>
      </c>
    </row>
    <row r="19" spans="1:22" x14ac:dyDescent="0.25">
      <c r="A19" s="366"/>
      <c r="B19" s="367"/>
      <c r="C19" s="367"/>
      <c r="D19" s="367"/>
      <c r="E19" s="367"/>
      <c r="F19" s="404" t="str">
        <f>F7</f>
        <v>[#]</v>
      </c>
      <c r="G19" s="332"/>
      <c r="H19" s="333"/>
      <c r="I19" s="333"/>
      <c r="J19" s="333"/>
      <c r="K19" s="403"/>
      <c r="L19" s="403"/>
      <c r="M19" s="403"/>
      <c r="N19" s="403"/>
      <c r="O19" s="403"/>
      <c r="P19" s="403"/>
      <c r="Q19" s="332"/>
      <c r="R19" s="332"/>
      <c r="S19" s="403"/>
      <c r="T19" s="393"/>
      <c r="U19" s="392"/>
      <c r="V19" s="411"/>
    </row>
    <row r="20" spans="1:22" x14ac:dyDescent="0.25">
      <c r="A20" s="366"/>
      <c r="B20" s="367"/>
      <c r="C20" s="367"/>
      <c r="D20" s="367"/>
      <c r="E20" s="367"/>
      <c r="F20" s="235" t="s">
        <v>266</v>
      </c>
      <c r="G20" s="412" t="s">
        <v>431</v>
      </c>
      <c r="H20" s="333"/>
      <c r="I20" s="337"/>
      <c r="J20" s="333"/>
      <c r="K20" s="403"/>
      <c r="L20" s="403"/>
      <c r="M20" s="403"/>
      <c r="N20" s="403"/>
      <c r="O20" s="403"/>
      <c r="P20" s="403"/>
      <c r="Q20" s="332"/>
      <c r="R20" s="332"/>
      <c r="S20" s="365"/>
      <c r="T20" s="415"/>
      <c r="U20" s="416"/>
      <c r="V20" s="390">
        <f>V21</f>
        <v>2154960</v>
      </c>
    </row>
    <row r="21" spans="1:22" x14ac:dyDescent="0.25">
      <c r="A21" s="366"/>
      <c r="B21" s="367"/>
      <c r="C21" s="367"/>
      <c r="D21" s="367"/>
      <c r="E21" s="367"/>
      <c r="F21" s="796" t="s">
        <v>431</v>
      </c>
      <c r="G21" s="797"/>
      <c r="H21" s="333"/>
      <c r="I21" s="337"/>
      <c r="J21" s="333"/>
      <c r="K21" s="403"/>
      <c r="L21" s="798">
        <v>5904</v>
      </c>
      <c r="M21" s="798"/>
      <c r="N21" s="797" t="s">
        <v>426</v>
      </c>
      <c r="O21" s="797"/>
      <c r="P21" s="797"/>
      <c r="Q21" s="797"/>
      <c r="R21" s="332"/>
      <c r="S21" s="365" t="s">
        <v>426</v>
      </c>
      <c r="T21" s="799">
        <v>365</v>
      </c>
      <c r="U21" s="800"/>
      <c r="V21" s="419">
        <f>T21*L21</f>
        <v>2154960</v>
      </c>
    </row>
    <row r="22" spans="1:22" x14ac:dyDescent="0.25">
      <c r="A22" s="405"/>
      <c r="B22" s="406"/>
      <c r="C22" s="406"/>
      <c r="D22" s="406"/>
      <c r="E22" s="406"/>
      <c r="F22" s="275"/>
      <c r="G22" s="413" t="s">
        <v>432</v>
      </c>
      <c r="H22" s="276"/>
      <c r="I22" s="277"/>
      <c r="J22" s="276"/>
      <c r="K22" s="276"/>
      <c r="L22" s="276"/>
      <c r="M22" s="276"/>
      <c r="N22" s="276"/>
      <c r="O22" s="276"/>
      <c r="P22" s="276"/>
      <c r="Q22" s="276"/>
      <c r="R22" s="276"/>
      <c r="S22" s="282"/>
      <c r="T22" s="417"/>
      <c r="U22" s="418"/>
      <c r="V22" s="414"/>
    </row>
    <row r="23" spans="1:22" x14ac:dyDescent="0.25">
      <c r="A23" s="366"/>
      <c r="B23" s="367"/>
      <c r="C23" s="367"/>
      <c r="D23" s="367"/>
      <c r="E23" s="367"/>
      <c r="F23" s="404" t="str">
        <f>F19</f>
        <v>[#]</v>
      </c>
      <c r="G23" s="332"/>
      <c r="H23" s="333"/>
      <c r="I23" s="333"/>
      <c r="J23" s="333"/>
      <c r="K23" s="403"/>
      <c r="L23" s="403"/>
      <c r="M23" s="403"/>
      <c r="N23" s="403"/>
      <c r="O23" s="403"/>
      <c r="P23" s="403"/>
      <c r="Q23" s="332"/>
      <c r="R23" s="332"/>
      <c r="S23" s="403"/>
      <c r="T23" s="393"/>
      <c r="U23" s="392"/>
      <c r="V23" s="411"/>
    </row>
    <row r="24" spans="1:22" x14ac:dyDescent="0.25">
      <c r="A24" s="366"/>
      <c r="B24" s="367"/>
      <c r="C24" s="367"/>
      <c r="D24" s="367"/>
      <c r="E24" s="367"/>
      <c r="F24" s="235" t="s">
        <v>266</v>
      </c>
      <c r="G24" s="412" t="s">
        <v>477</v>
      </c>
      <c r="H24" s="333"/>
      <c r="I24" s="337"/>
      <c r="J24" s="333"/>
      <c r="K24" s="403"/>
      <c r="L24" s="403"/>
      <c r="M24" s="403"/>
      <c r="N24" s="403"/>
      <c r="O24" s="403"/>
      <c r="P24" s="403"/>
      <c r="Q24" s="332"/>
      <c r="R24" s="332"/>
      <c r="S24" s="365"/>
      <c r="T24" s="415"/>
      <c r="U24" s="416"/>
      <c r="V24" s="390">
        <f>V25</f>
        <v>1125000</v>
      </c>
    </row>
    <row r="25" spans="1:22" x14ac:dyDescent="0.25">
      <c r="A25" s="366"/>
      <c r="B25" s="367"/>
      <c r="C25" s="367"/>
      <c r="D25" s="367"/>
      <c r="E25" s="367"/>
      <c r="F25" s="796" t="s">
        <v>494</v>
      </c>
      <c r="G25" s="797"/>
      <c r="H25" s="333"/>
      <c r="I25" s="337"/>
      <c r="J25" s="333"/>
      <c r="K25" s="403"/>
      <c r="L25" s="798">
        <v>15</v>
      </c>
      <c r="M25" s="798"/>
      <c r="N25" s="797" t="s">
        <v>478</v>
      </c>
      <c r="O25" s="797"/>
      <c r="P25" s="797"/>
      <c r="Q25" s="797"/>
      <c r="R25" s="332"/>
      <c r="S25" s="365" t="s">
        <v>478</v>
      </c>
      <c r="T25" s="799">
        <v>75000</v>
      </c>
      <c r="U25" s="800"/>
      <c r="V25" s="419">
        <f>T25*L25</f>
        <v>1125000</v>
      </c>
    </row>
    <row r="26" spans="1:22" x14ac:dyDescent="0.25">
      <c r="A26" s="405"/>
      <c r="B26" s="406"/>
      <c r="C26" s="406"/>
      <c r="D26" s="406"/>
      <c r="E26" s="406"/>
      <c r="F26" s="275"/>
      <c r="G26" s="413" t="s">
        <v>454</v>
      </c>
      <c r="H26" s="276"/>
      <c r="I26" s="277"/>
      <c r="J26" s="276"/>
      <c r="K26" s="276"/>
      <c r="L26" s="276"/>
      <c r="M26" s="276"/>
      <c r="N26" s="276"/>
      <c r="O26" s="276"/>
      <c r="P26" s="276"/>
      <c r="Q26" s="276"/>
      <c r="R26" s="276"/>
      <c r="S26" s="282"/>
      <c r="T26" s="417"/>
      <c r="U26" s="418"/>
      <c r="V26" s="414"/>
    </row>
    <row r="27" spans="1:22" x14ac:dyDescent="0.25">
      <c r="A27" s="366"/>
      <c r="B27" s="367"/>
      <c r="C27" s="367"/>
      <c r="D27" s="367"/>
      <c r="E27" s="367"/>
      <c r="F27" s="404" t="str">
        <f>F23</f>
        <v>[#]</v>
      </c>
      <c r="G27" s="332"/>
      <c r="H27" s="333"/>
      <c r="I27" s="333"/>
      <c r="J27" s="333"/>
      <c r="K27" s="403"/>
      <c r="L27" s="403"/>
      <c r="M27" s="403"/>
      <c r="N27" s="403"/>
      <c r="O27" s="403"/>
      <c r="P27" s="403"/>
      <c r="Q27" s="332"/>
      <c r="R27" s="332"/>
      <c r="S27" s="403"/>
      <c r="T27" s="393"/>
      <c r="U27" s="392"/>
      <c r="V27" s="411"/>
    </row>
    <row r="28" spans="1:22" x14ac:dyDescent="0.25">
      <c r="A28" s="366"/>
      <c r="B28" s="367"/>
      <c r="C28" s="367"/>
      <c r="D28" s="367"/>
      <c r="E28" s="367"/>
      <c r="F28" s="235" t="s">
        <v>266</v>
      </c>
      <c r="G28" s="412" t="s">
        <v>479</v>
      </c>
      <c r="H28" s="333"/>
      <c r="I28" s="337"/>
      <c r="J28" s="333"/>
      <c r="K28" s="403"/>
      <c r="L28" s="403"/>
      <c r="M28" s="403"/>
      <c r="N28" s="403"/>
      <c r="O28" s="403"/>
      <c r="P28" s="403"/>
      <c r="Q28" s="332"/>
      <c r="R28" s="332"/>
      <c r="S28" s="365"/>
      <c r="T28" s="415"/>
      <c r="U28" s="416"/>
      <c r="V28" s="390">
        <f>V29</f>
        <v>31253710</v>
      </c>
    </row>
    <row r="29" spans="1:22" x14ac:dyDescent="0.25">
      <c r="A29" s="366"/>
      <c r="B29" s="367"/>
      <c r="C29" s="367"/>
      <c r="D29" s="367"/>
      <c r="E29" s="367"/>
      <c r="F29" s="796" t="s">
        <v>479</v>
      </c>
      <c r="G29" s="797"/>
      <c r="H29" s="333"/>
      <c r="I29" s="337"/>
      <c r="J29" s="333"/>
      <c r="K29" s="403"/>
      <c r="L29" s="798">
        <v>10</v>
      </c>
      <c r="M29" s="798"/>
      <c r="N29" s="797" t="s">
        <v>481</v>
      </c>
      <c r="O29" s="797"/>
      <c r="P29" s="797"/>
      <c r="Q29" s="797"/>
      <c r="R29" s="332"/>
      <c r="S29" s="365" t="s">
        <v>481</v>
      </c>
      <c r="T29" s="799">
        <v>3125371</v>
      </c>
      <c r="U29" s="800"/>
      <c r="V29" s="419">
        <f>T29*L29</f>
        <v>31253710</v>
      </c>
    </row>
    <row r="30" spans="1:22" x14ac:dyDescent="0.25">
      <c r="A30" s="405"/>
      <c r="B30" s="406"/>
      <c r="C30" s="406"/>
      <c r="D30" s="406"/>
      <c r="E30" s="406"/>
      <c r="F30" s="275"/>
      <c r="G30" s="413" t="s">
        <v>480</v>
      </c>
      <c r="H30" s="276"/>
      <c r="I30" s="277"/>
      <c r="J30" s="276"/>
      <c r="K30" s="276"/>
      <c r="L30" s="276"/>
      <c r="M30" s="276"/>
      <c r="N30" s="276"/>
      <c r="O30" s="276"/>
      <c r="P30" s="276"/>
      <c r="Q30" s="276"/>
      <c r="R30" s="276"/>
      <c r="S30" s="282"/>
      <c r="T30" s="417"/>
      <c r="U30" s="418"/>
      <c r="V30" s="414"/>
    </row>
    <row r="31" spans="1:22" x14ac:dyDescent="0.25">
      <c r="A31" s="405"/>
      <c r="B31" s="406"/>
      <c r="C31" s="406"/>
      <c r="D31" s="406"/>
      <c r="E31" s="406"/>
      <c r="F31" s="275"/>
      <c r="G31" s="413"/>
      <c r="H31" s="276"/>
      <c r="I31" s="276"/>
      <c r="J31" s="276"/>
      <c r="K31" s="276"/>
      <c r="L31" s="276"/>
      <c r="M31" s="276"/>
      <c r="N31" s="276"/>
      <c r="O31" s="276"/>
      <c r="P31" s="276"/>
      <c r="Q31" s="276"/>
      <c r="R31" s="276"/>
      <c r="S31" s="276"/>
      <c r="T31" s="417"/>
      <c r="U31" s="418"/>
      <c r="V31" s="414"/>
    </row>
    <row r="32" spans="1:22" x14ac:dyDescent="0.25">
      <c r="A32" s="360" t="s">
        <v>457</v>
      </c>
      <c r="B32" s="361"/>
      <c r="C32" s="361"/>
      <c r="D32" s="361"/>
      <c r="E32" s="362"/>
      <c r="F32" s="767" t="s">
        <v>458</v>
      </c>
      <c r="G32" s="768"/>
      <c r="H32" s="768"/>
      <c r="I32" s="768"/>
      <c r="J32" s="768"/>
      <c r="K32" s="768"/>
      <c r="L32" s="768"/>
      <c r="M32" s="768"/>
      <c r="N32" s="768"/>
      <c r="O32" s="768"/>
      <c r="P32" s="768"/>
      <c r="Q32" s="768"/>
      <c r="R32" s="768"/>
      <c r="S32" s="768"/>
      <c r="T32" s="768"/>
      <c r="U32" s="769"/>
      <c r="V32" s="369">
        <f>V34</f>
        <v>12000000</v>
      </c>
    </row>
    <row r="33" spans="1:22" x14ac:dyDescent="0.25">
      <c r="A33" s="360"/>
      <c r="B33" s="361"/>
      <c r="C33" s="361"/>
      <c r="D33" s="361"/>
      <c r="E33" s="362"/>
      <c r="F33" s="404" t="s">
        <v>267</v>
      </c>
      <c r="G33" s="821"/>
      <c r="H33" s="821"/>
      <c r="I33" s="821"/>
      <c r="J33" s="821"/>
      <c r="K33" s="821"/>
      <c r="L33" s="821"/>
      <c r="M33" s="821"/>
      <c r="N33" s="821"/>
      <c r="O33" s="821"/>
      <c r="P33" s="821"/>
      <c r="Q33" s="821"/>
      <c r="R33" s="821"/>
      <c r="S33" s="821"/>
      <c r="T33" s="821"/>
      <c r="U33" s="822"/>
      <c r="V33" s="363"/>
    </row>
    <row r="34" spans="1:22" ht="26.25" x14ac:dyDescent="0.25">
      <c r="A34" s="360"/>
      <c r="B34" s="361"/>
      <c r="C34" s="361"/>
      <c r="D34" s="361"/>
      <c r="E34" s="364"/>
      <c r="F34" s="357" t="s">
        <v>418</v>
      </c>
      <c r="G34" s="823" t="s">
        <v>459</v>
      </c>
      <c r="H34" s="823"/>
      <c r="I34" s="823"/>
      <c r="J34" s="823"/>
      <c r="K34" s="823"/>
      <c r="L34" s="823"/>
      <c r="M34" s="823"/>
      <c r="N34" s="823"/>
      <c r="O34" s="823"/>
      <c r="P34" s="823"/>
      <c r="Q34" s="823"/>
      <c r="R34" s="823"/>
      <c r="S34" s="823"/>
      <c r="T34" s="823"/>
      <c r="U34" s="824"/>
      <c r="V34" s="389">
        <f>SUM(V35:V35)</f>
        <v>12000000</v>
      </c>
    </row>
    <row r="35" spans="1:22" x14ac:dyDescent="0.25">
      <c r="A35" s="366"/>
      <c r="B35" s="367"/>
      <c r="C35" s="367"/>
      <c r="D35" s="367"/>
      <c r="E35" s="368"/>
      <c r="F35" s="331"/>
      <c r="G35" s="332" t="s">
        <v>460</v>
      </c>
      <c r="H35" s="333"/>
      <c r="I35" s="337"/>
      <c r="J35" s="333"/>
      <c r="K35" s="403"/>
      <c r="L35" s="829">
        <v>100</v>
      </c>
      <c r="M35" s="829"/>
      <c r="N35" s="829" t="s">
        <v>461</v>
      </c>
      <c r="O35" s="829"/>
      <c r="P35" s="829"/>
      <c r="Q35" s="829"/>
      <c r="R35" s="830"/>
      <c r="S35" s="365" t="s">
        <v>461</v>
      </c>
      <c r="T35" s="831">
        <v>120000</v>
      </c>
      <c r="U35" s="832"/>
      <c r="V35" s="391">
        <f>T35*L35</f>
        <v>12000000</v>
      </c>
    </row>
    <row r="36" spans="1:22" x14ac:dyDescent="0.25">
      <c r="A36" s="405"/>
      <c r="B36" s="406"/>
      <c r="C36" s="406"/>
      <c r="D36" s="406"/>
      <c r="E36" s="406"/>
      <c r="F36" s="275"/>
      <c r="G36" s="413"/>
      <c r="H36" s="276"/>
      <c r="I36" s="276"/>
      <c r="J36" s="276"/>
      <c r="K36" s="276"/>
      <c r="L36" s="276"/>
      <c r="M36" s="276"/>
      <c r="N36" s="276"/>
      <c r="O36" s="276"/>
      <c r="P36" s="276"/>
      <c r="Q36" s="276"/>
      <c r="R36" s="276"/>
      <c r="S36" s="276"/>
      <c r="T36" s="417"/>
      <c r="U36" s="418"/>
      <c r="V36" s="414"/>
    </row>
    <row r="37" spans="1:22" x14ac:dyDescent="0.25">
      <c r="A37" s="360" t="s">
        <v>462</v>
      </c>
      <c r="B37" s="361"/>
      <c r="C37" s="361"/>
      <c r="D37" s="361"/>
      <c r="E37" s="362"/>
      <c r="F37" s="767" t="s">
        <v>463</v>
      </c>
      <c r="G37" s="768"/>
      <c r="H37" s="768"/>
      <c r="I37" s="768"/>
      <c r="J37" s="768"/>
      <c r="K37" s="768"/>
      <c r="L37" s="768"/>
      <c r="M37" s="768"/>
      <c r="N37" s="768"/>
      <c r="O37" s="768"/>
      <c r="P37" s="768"/>
      <c r="Q37" s="768"/>
      <c r="R37" s="768"/>
      <c r="S37" s="768"/>
      <c r="T37" s="768"/>
      <c r="U37" s="769"/>
      <c r="V37" s="369">
        <f>V39</f>
        <v>3252300</v>
      </c>
    </row>
    <row r="38" spans="1:22" x14ac:dyDescent="0.25">
      <c r="A38" s="360"/>
      <c r="B38" s="361"/>
      <c r="C38" s="361"/>
      <c r="D38" s="361"/>
      <c r="E38" s="362"/>
      <c r="F38" s="404" t="s">
        <v>267</v>
      </c>
      <c r="G38" s="821"/>
      <c r="H38" s="821"/>
      <c r="I38" s="821"/>
      <c r="J38" s="821"/>
      <c r="K38" s="821"/>
      <c r="L38" s="821"/>
      <c r="M38" s="821"/>
      <c r="N38" s="821"/>
      <c r="O38" s="821"/>
      <c r="P38" s="821"/>
      <c r="Q38" s="821"/>
      <c r="R38" s="821"/>
      <c r="S38" s="821"/>
      <c r="T38" s="821"/>
      <c r="U38" s="822"/>
      <c r="V38" s="363"/>
    </row>
    <row r="39" spans="1:22" ht="25.5" x14ac:dyDescent="0.25">
      <c r="A39" s="360"/>
      <c r="B39" s="361"/>
      <c r="C39" s="361"/>
      <c r="D39" s="361"/>
      <c r="E39" s="364"/>
      <c r="F39" s="357" t="s">
        <v>418</v>
      </c>
      <c r="G39" s="823" t="s">
        <v>464</v>
      </c>
      <c r="H39" s="823"/>
      <c r="I39" s="823"/>
      <c r="J39" s="823"/>
      <c r="K39" s="823"/>
      <c r="L39" s="823"/>
      <c r="M39" s="823"/>
      <c r="N39" s="823"/>
      <c r="O39" s="823"/>
      <c r="P39" s="823"/>
      <c r="Q39" s="823"/>
      <c r="R39" s="823"/>
      <c r="S39" s="823"/>
      <c r="T39" s="823"/>
      <c r="U39" s="824"/>
      <c r="V39" s="389">
        <f>SUM(V40:V40)</f>
        <v>3252300</v>
      </c>
    </row>
    <row r="40" spans="1:22" x14ac:dyDescent="0.25">
      <c r="A40" s="366"/>
      <c r="B40" s="367"/>
      <c r="C40" s="367"/>
      <c r="D40" s="367"/>
      <c r="E40" s="368"/>
      <c r="F40" s="331"/>
      <c r="G40" s="332" t="s">
        <v>465</v>
      </c>
      <c r="H40" s="333"/>
      <c r="I40" s="337"/>
      <c r="J40" s="333"/>
      <c r="K40" s="403"/>
      <c r="L40" s="829">
        <v>100</v>
      </c>
      <c r="M40" s="829"/>
      <c r="N40" s="829" t="s">
        <v>410</v>
      </c>
      <c r="O40" s="829"/>
      <c r="P40" s="829"/>
      <c r="Q40" s="829"/>
      <c r="R40" s="830"/>
      <c r="S40" s="365" t="s">
        <v>410</v>
      </c>
      <c r="T40" s="831">
        <v>32523</v>
      </c>
      <c r="U40" s="832"/>
      <c r="V40" s="391">
        <f>T40*L40</f>
        <v>3252300</v>
      </c>
    </row>
    <row r="41" spans="1:22" x14ac:dyDescent="0.25">
      <c r="A41" s="366"/>
      <c r="B41" s="367"/>
      <c r="C41" s="367"/>
      <c r="D41" s="367"/>
      <c r="E41" s="364"/>
      <c r="F41" s="331"/>
      <c r="G41" s="332"/>
      <c r="H41" s="333"/>
      <c r="I41" s="333"/>
      <c r="J41" s="333"/>
      <c r="K41" s="403"/>
      <c r="L41" s="403"/>
      <c r="M41" s="403"/>
      <c r="N41" s="403"/>
      <c r="O41" s="403"/>
      <c r="P41" s="403"/>
      <c r="Q41" s="403"/>
      <c r="R41" s="403"/>
      <c r="S41" s="403"/>
      <c r="T41" s="393"/>
      <c r="U41" s="392"/>
      <c r="V41" s="419"/>
    </row>
    <row r="42" spans="1:22" x14ac:dyDescent="0.25">
      <c r="A42" s="360" t="s">
        <v>328</v>
      </c>
      <c r="B42" s="361"/>
      <c r="C42" s="361"/>
      <c r="D42" s="361"/>
      <c r="E42" s="362"/>
      <c r="F42" s="767" t="s">
        <v>15</v>
      </c>
      <c r="G42" s="768"/>
      <c r="H42" s="768"/>
      <c r="I42" s="768"/>
      <c r="J42" s="768"/>
      <c r="K42" s="768"/>
      <c r="L42" s="768"/>
      <c r="M42" s="768"/>
      <c r="N42" s="768"/>
      <c r="O42" s="768"/>
      <c r="P42" s="768"/>
      <c r="Q42" s="768"/>
      <c r="R42" s="768"/>
      <c r="S42" s="768"/>
      <c r="T42" s="768"/>
      <c r="U42" s="769"/>
      <c r="V42" s="369">
        <f>V44+V50+V56</f>
        <v>11500000</v>
      </c>
    </row>
    <row r="43" spans="1:22" x14ac:dyDescent="0.25">
      <c r="A43" s="360"/>
      <c r="B43" s="361"/>
      <c r="C43" s="361"/>
      <c r="D43" s="361"/>
      <c r="E43" s="362"/>
      <c r="F43" s="404" t="s">
        <v>267</v>
      </c>
      <c r="G43" s="821"/>
      <c r="H43" s="821"/>
      <c r="I43" s="821"/>
      <c r="J43" s="821"/>
      <c r="K43" s="821"/>
      <c r="L43" s="821"/>
      <c r="M43" s="821"/>
      <c r="N43" s="821"/>
      <c r="O43" s="821"/>
      <c r="P43" s="821"/>
      <c r="Q43" s="821"/>
      <c r="R43" s="821"/>
      <c r="S43" s="821"/>
      <c r="T43" s="821"/>
      <c r="U43" s="822"/>
      <c r="V43" s="363"/>
    </row>
    <row r="44" spans="1:22" ht="26.25" x14ac:dyDescent="0.25">
      <c r="A44" s="360"/>
      <c r="B44" s="361"/>
      <c r="C44" s="361"/>
      <c r="D44" s="361"/>
      <c r="E44" s="364"/>
      <c r="F44" s="357" t="s">
        <v>418</v>
      </c>
      <c r="G44" s="823" t="s">
        <v>471</v>
      </c>
      <c r="H44" s="823"/>
      <c r="I44" s="823"/>
      <c r="J44" s="823"/>
      <c r="K44" s="823"/>
      <c r="L44" s="823"/>
      <c r="M44" s="823"/>
      <c r="N44" s="823"/>
      <c r="O44" s="823"/>
      <c r="P44" s="823"/>
      <c r="Q44" s="823"/>
      <c r="R44" s="823"/>
      <c r="S44" s="823"/>
      <c r="T44" s="823"/>
      <c r="U44" s="824"/>
      <c r="V44" s="389">
        <f>SUM(V45:V48)</f>
        <v>5980000</v>
      </c>
    </row>
    <row r="45" spans="1:22" x14ac:dyDescent="0.25">
      <c r="A45" s="810"/>
      <c r="B45" s="685"/>
      <c r="C45" s="685"/>
      <c r="D45" s="685"/>
      <c r="E45" s="686"/>
      <c r="F45" s="690" t="s">
        <v>466</v>
      </c>
      <c r="G45" s="691"/>
      <c r="H45" s="691"/>
      <c r="I45" s="692"/>
      <c r="J45" s="233"/>
      <c r="K45" s="693"/>
      <c r="L45" s="695">
        <v>130</v>
      </c>
      <c r="M45" s="695" t="s">
        <v>455</v>
      </c>
      <c r="N45" s="695"/>
      <c r="O45" s="695" t="s">
        <v>251</v>
      </c>
      <c r="P45" s="695">
        <v>1</v>
      </c>
      <c r="Q45" s="695" t="s">
        <v>438</v>
      </c>
      <c r="R45" s="705"/>
      <c r="S45" s="707" t="s">
        <v>468</v>
      </c>
      <c r="T45" s="697">
        <v>16000</v>
      </c>
      <c r="U45" s="698"/>
      <c r="V45" s="803">
        <f>T45*P45*L45</f>
        <v>2080000</v>
      </c>
    </row>
    <row r="46" spans="1:22" x14ac:dyDescent="0.25">
      <c r="A46" s="811"/>
      <c r="B46" s="688"/>
      <c r="C46" s="688"/>
      <c r="D46" s="688"/>
      <c r="E46" s="689"/>
      <c r="F46" s="407"/>
      <c r="G46" s="790" t="s">
        <v>467</v>
      </c>
      <c r="H46" s="790"/>
      <c r="I46" s="791"/>
      <c r="J46" s="253"/>
      <c r="K46" s="694"/>
      <c r="L46" s="696"/>
      <c r="M46" s="696"/>
      <c r="N46" s="696"/>
      <c r="O46" s="696"/>
      <c r="P46" s="696"/>
      <c r="Q46" s="696"/>
      <c r="R46" s="706"/>
      <c r="S46" s="708"/>
      <c r="T46" s="699"/>
      <c r="U46" s="700"/>
      <c r="V46" s="804"/>
    </row>
    <row r="47" spans="1:22" x14ac:dyDescent="0.25">
      <c r="A47" s="810"/>
      <c r="B47" s="685"/>
      <c r="C47" s="685"/>
      <c r="D47" s="685"/>
      <c r="E47" s="686"/>
      <c r="F47" s="690" t="s">
        <v>466</v>
      </c>
      <c r="G47" s="691"/>
      <c r="H47" s="691"/>
      <c r="I47" s="692"/>
      <c r="J47" s="233"/>
      <c r="K47" s="693"/>
      <c r="L47" s="695">
        <v>130</v>
      </c>
      <c r="M47" s="695" t="s">
        <v>455</v>
      </c>
      <c r="N47" s="695"/>
      <c r="O47" s="695" t="s">
        <v>251</v>
      </c>
      <c r="P47" s="695">
        <v>1</v>
      </c>
      <c r="Q47" s="695" t="s">
        <v>438</v>
      </c>
      <c r="R47" s="705"/>
      <c r="S47" s="707" t="s">
        <v>468</v>
      </c>
      <c r="T47" s="697">
        <v>30000</v>
      </c>
      <c r="U47" s="698"/>
      <c r="V47" s="803">
        <f>T47*P47*L47</f>
        <v>3900000</v>
      </c>
    </row>
    <row r="48" spans="1:22" x14ac:dyDescent="0.25">
      <c r="A48" s="811"/>
      <c r="B48" s="688"/>
      <c r="C48" s="688"/>
      <c r="D48" s="688"/>
      <c r="E48" s="689"/>
      <c r="F48" s="407"/>
      <c r="G48" s="790" t="s">
        <v>469</v>
      </c>
      <c r="H48" s="790"/>
      <c r="I48" s="791"/>
      <c r="J48" s="253"/>
      <c r="K48" s="694"/>
      <c r="L48" s="696"/>
      <c r="M48" s="696"/>
      <c r="N48" s="696"/>
      <c r="O48" s="696"/>
      <c r="P48" s="696"/>
      <c r="Q48" s="696"/>
      <c r="R48" s="706"/>
      <c r="S48" s="708"/>
      <c r="T48" s="699"/>
      <c r="U48" s="700"/>
      <c r="V48" s="804"/>
    </row>
    <row r="49" spans="1:22" x14ac:dyDescent="0.25">
      <c r="A49" s="360"/>
      <c r="B49" s="361"/>
      <c r="C49" s="361"/>
      <c r="D49" s="361"/>
      <c r="E49" s="362"/>
      <c r="F49" s="404" t="s">
        <v>267</v>
      </c>
      <c r="G49" s="821"/>
      <c r="H49" s="821"/>
      <c r="I49" s="821"/>
      <c r="J49" s="821"/>
      <c r="K49" s="821"/>
      <c r="L49" s="821"/>
      <c r="M49" s="821"/>
      <c r="N49" s="821"/>
      <c r="O49" s="821"/>
      <c r="P49" s="821"/>
      <c r="Q49" s="821"/>
      <c r="R49" s="821"/>
      <c r="S49" s="821"/>
      <c r="T49" s="821"/>
      <c r="U49" s="822"/>
      <c r="V49" s="363"/>
    </row>
    <row r="50" spans="1:22" ht="26.25" x14ac:dyDescent="0.25">
      <c r="A50" s="360"/>
      <c r="B50" s="361"/>
      <c r="C50" s="361"/>
      <c r="D50" s="361"/>
      <c r="E50" s="364"/>
      <c r="F50" s="357" t="s">
        <v>418</v>
      </c>
      <c r="G50" s="823" t="s">
        <v>470</v>
      </c>
      <c r="H50" s="823"/>
      <c r="I50" s="823"/>
      <c r="J50" s="823"/>
      <c r="K50" s="823"/>
      <c r="L50" s="823"/>
      <c r="M50" s="823"/>
      <c r="N50" s="823"/>
      <c r="O50" s="823"/>
      <c r="P50" s="823"/>
      <c r="Q50" s="823"/>
      <c r="R50" s="823"/>
      <c r="S50" s="823"/>
      <c r="T50" s="823"/>
      <c r="U50" s="824"/>
      <c r="V50" s="389">
        <f>SUM(V51:V54)</f>
        <v>2760000</v>
      </c>
    </row>
    <row r="51" spans="1:22" x14ac:dyDescent="0.25">
      <c r="A51" s="810"/>
      <c r="B51" s="685"/>
      <c r="C51" s="685"/>
      <c r="D51" s="685"/>
      <c r="E51" s="686"/>
      <c r="F51" s="690" t="s">
        <v>466</v>
      </c>
      <c r="G51" s="691"/>
      <c r="H51" s="691"/>
      <c r="I51" s="692"/>
      <c r="J51" s="233"/>
      <c r="K51" s="693"/>
      <c r="L51" s="695">
        <v>20</v>
      </c>
      <c r="M51" s="695" t="s">
        <v>455</v>
      </c>
      <c r="N51" s="695"/>
      <c r="O51" s="695" t="s">
        <v>251</v>
      </c>
      <c r="P51" s="695">
        <v>3</v>
      </c>
      <c r="Q51" s="695" t="s">
        <v>438</v>
      </c>
      <c r="R51" s="705"/>
      <c r="S51" s="707" t="s">
        <v>468</v>
      </c>
      <c r="T51" s="697">
        <v>16000</v>
      </c>
      <c r="U51" s="698"/>
      <c r="V51" s="803">
        <f>T51*P51*L51</f>
        <v>960000</v>
      </c>
    </row>
    <row r="52" spans="1:22" x14ac:dyDescent="0.25">
      <c r="A52" s="811"/>
      <c r="B52" s="688"/>
      <c r="C52" s="688"/>
      <c r="D52" s="688"/>
      <c r="E52" s="689"/>
      <c r="F52" s="407"/>
      <c r="G52" s="790" t="s">
        <v>467</v>
      </c>
      <c r="H52" s="790"/>
      <c r="I52" s="791"/>
      <c r="J52" s="253"/>
      <c r="K52" s="694"/>
      <c r="L52" s="696"/>
      <c r="M52" s="696"/>
      <c r="N52" s="696"/>
      <c r="O52" s="696"/>
      <c r="P52" s="696"/>
      <c r="Q52" s="696"/>
      <c r="R52" s="706"/>
      <c r="S52" s="708"/>
      <c r="T52" s="699"/>
      <c r="U52" s="700"/>
      <c r="V52" s="804"/>
    </row>
    <row r="53" spans="1:22" x14ac:dyDescent="0.25">
      <c r="A53" s="810"/>
      <c r="B53" s="685"/>
      <c r="C53" s="685"/>
      <c r="D53" s="685"/>
      <c r="E53" s="686"/>
      <c r="F53" s="690" t="s">
        <v>466</v>
      </c>
      <c r="G53" s="691"/>
      <c r="H53" s="691"/>
      <c r="I53" s="692"/>
      <c r="J53" s="233"/>
      <c r="K53" s="693"/>
      <c r="L53" s="695">
        <v>20</v>
      </c>
      <c r="M53" s="695" t="s">
        <v>455</v>
      </c>
      <c r="N53" s="695"/>
      <c r="O53" s="695" t="s">
        <v>251</v>
      </c>
      <c r="P53" s="695">
        <v>3</v>
      </c>
      <c r="Q53" s="695" t="s">
        <v>438</v>
      </c>
      <c r="R53" s="705"/>
      <c r="S53" s="707" t="s">
        <v>468</v>
      </c>
      <c r="T53" s="697">
        <v>30000</v>
      </c>
      <c r="U53" s="698"/>
      <c r="V53" s="803">
        <f>T53*P53*L53</f>
        <v>1800000</v>
      </c>
    </row>
    <row r="54" spans="1:22" x14ac:dyDescent="0.25">
      <c r="A54" s="811"/>
      <c r="B54" s="688"/>
      <c r="C54" s="688"/>
      <c r="D54" s="688"/>
      <c r="E54" s="689"/>
      <c r="F54" s="407"/>
      <c r="G54" s="790" t="s">
        <v>469</v>
      </c>
      <c r="H54" s="790"/>
      <c r="I54" s="791"/>
      <c r="J54" s="253"/>
      <c r="K54" s="694"/>
      <c r="L54" s="696"/>
      <c r="M54" s="696"/>
      <c r="N54" s="696"/>
      <c r="O54" s="696"/>
      <c r="P54" s="696"/>
      <c r="Q54" s="696"/>
      <c r="R54" s="706"/>
      <c r="S54" s="708"/>
      <c r="T54" s="699"/>
      <c r="U54" s="700"/>
      <c r="V54" s="804"/>
    </row>
    <row r="55" spans="1:22" x14ac:dyDescent="0.25">
      <c r="A55" s="360"/>
      <c r="B55" s="361"/>
      <c r="C55" s="361"/>
      <c r="D55" s="361"/>
      <c r="E55" s="362"/>
      <c r="F55" s="404" t="s">
        <v>267</v>
      </c>
      <c r="G55" s="821"/>
      <c r="H55" s="821"/>
      <c r="I55" s="821"/>
      <c r="J55" s="821"/>
      <c r="K55" s="821"/>
      <c r="L55" s="821"/>
      <c r="M55" s="821"/>
      <c r="N55" s="821"/>
      <c r="O55" s="821"/>
      <c r="P55" s="821"/>
      <c r="Q55" s="821"/>
      <c r="R55" s="821"/>
      <c r="S55" s="821"/>
      <c r="T55" s="821"/>
      <c r="U55" s="822"/>
      <c r="V55" s="363"/>
    </row>
    <row r="56" spans="1:22" ht="26.25" x14ac:dyDescent="0.25">
      <c r="A56" s="360"/>
      <c r="B56" s="361"/>
      <c r="C56" s="361"/>
      <c r="D56" s="361"/>
      <c r="E56" s="364"/>
      <c r="F56" s="357" t="s">
        <v>418</v>
      </c>
      <c r="G56" s="823" t="s">
        <v>476</v>
      </c>
      <c r="H56" s="823"/>
      <c r="I56" s="823"/>
      <c r="J56" s="823"/>
      <c r="K56" s="823"/>
      <c r="L56" s="823"/>
      <c r="M56" s="823"/>
      <c r="N56" s="823"/>
      <c r="O56" s="823"/>
      <c r="P56" s="823"/>
      <c r="Q56" s="823"/>
      <c r="R56" s="823"/>
      <c r="S56" s="823"/>
      <c r="T56" s="823"/>
      <c r="U56" s="824"/>
      <c r="V56" s="389">
        <f>SUM(V57:V60)</f>
        <v>2760000</v>
      </c>
    </row>
    <row r="57" spans="1:22" x14ac:dyDescent="0.25">
      <c r="A57" s="810"/>
      <c r="B57" s="685"/>
      <c r="C57" s="685"/>
      <c r="D57" s="685"/>
      <c r="E57" s="686"/>
      <c r="F57" s="690" t="s">
        <v>466</v>
      </c>
      <c r="G57" s="691"/>
      <c r="H57" s="691"/>
      <c r="I57" s="692"/>
      <c r="J57" s="233"/>
      <c r="K57" s="693"/>
      <c r="L57" s="695">
        <v>10</v>
      </c>
      <c r="M57" s="695" t="s">
        <v>455</v>
      </c>
      <c r="N57" s="695"/>
      <c r="O57" s="695" t="s">
        <v>251</v>
      </c>
      <c r="P57" s="695">
        <v>6</v>
      </c>
      <c r="Q57" s="695" t="s">
        <v>438</v>
      </c>
      <c r="R57" s="705"/>
      <c r="S57" s="707" t="s">
        <v>468</v>
      </c>
      <c r="T57" s="697">
        <v>16000</v>
      </c>
      <c r="U57" s="698"/>
      <c r="V57" s="803">
        <f>T57*P57*L57</f>
        <v>960000</v>
      </c>
    </row>
    <row r="58" spans="1:22" x14ac:dyDescent="0.25">
      <c r="A58" s="811"/>
      <c r="B58" s="688"/>
      <c r="C58" s="688"/>
      <c r="D58" s="688"/>
      <c r="E58" s="689"/>
      <c r="F58" s="407"/>
      <c r="G58" s="790" t="s">
        <v>467</v>
      </c>
      <c r="H58" s="790"/>
      <c r="I58" s="791"/>
      <c r="J58" s="253"/>
      <c r="K58" s="694"/>
      <c r="L58" s="696"/>
      <c r="M58" s="696"/>
      <c r="N58" s="696"/>
      <c r="O58" s="696"/>
      <c r="P58" s="696"/>
      <c r="Q58" s="696"/>
      <c r="R58" s="706"/>
      <c r="S58" s="708"/>
      <c r="T58" s="699"/>
      <c r="U58" s="700"/>
      <c r="V58" s="804"/>
    </row>
    <row r="59" spans="1:22" x14ac:dyDescent="0.25">
      <c r="A59" s="810"/>
      <c r="B59" s="685"/>
      <c r="C59" s="685"/>
      <c r="D59" s="685"/>
      <c r="E59" s="686"/>
      <c r="F59" s="690" t="s">
        <v>466</v>
      </c>
      <c r="G59" s="691"/>
      <c r="H59" s="691"/>
      <c r="I59" s="692"/>
      <c r="J59" s="233"/>
      <c r="K59" s="693"/>
      <c r="L59" s="695">
        <v>10</v>
      </c>
      <c r="M59" s="695" t="s">
        <v>455</v>
      </c>
      <c r="N59" s="695"/>
      <c r="O59" s="695" t="s">
        <v>251</v>
      </c>
      <c r="P59" s="695">
        <v>6</v>
      </c>
      <c r="Q59" s="695" t="s">
        <v>438</v>
      </c>
      <c r="R59" s="705"/>
      <c r="S59" s="707" t="s">
        <v>468</v>
      </c>
      <c r="T59" s="697">
        <v>30000</v>
      </c>
      <c r="U59" s="698"/>
      <c r="V59" s="803">
        <f>T59*P59*L59</f>
        <v>1800000</v>
      </c>
    </row>
    <row r="60" spans="1:22" x14ac:dyDescent="0.25">
      <c r="A60" s="811"/>
      <c r="B60" s="688"/>
      <c r="C60" s="688"/>
      <c r="D60" s="688"/>
      <c r="E60" s="689"/>
      <c r="F60" s="407"/>
      <c r="G60" s="790" t="s">
        <v>469</v>
      </c>
      <c r="H60" s="790"/>
      <c r="I60" s="791"/>
      <c r="J60" s="253"/>
      <c r="K60" s="694"/>
      <c r="L60" s="696"/>
      <c r="M60" s="696"/>
      <c r="N60" s="696"/>
      <c r="O60" s="696"/>
      <c r="P60" s="696"/>
      <c r="Q60" s="696"/>
      <c r="R60" s="706"/>
      <c r="S60" s="708"/>
      <c r="T60" s="699"/>
      <c r="U60" s="700"/>
      <c r="V60" s="804"/>
    </row>
    <row r="61" spans="1:22" x14ac:dyDescent="0.25">
      <c r="A61" s="422"/>
      <c r="B61" s="423"/>
      <c r="C61" s="423"/>
      <c r="D61" s="423"/>
      <c r="E61" s="423"/>
      <c r="F61" s="407"/>
      <c r="G61" s="421"/>
      <c r="H61" s="421"/>
      <c r="I61" s="421"/>
      <c r="J61" s="433"/>
      <c r="K61" s="420"/>
      <c r="L61" s="420"/>
      <c r="M61" s="420"/>
      <c r="N61" s="420"/>
      <c r="O61" s="420"/>
      <c r="P61" s="420"/>
      <c r="Q61" s="420"/>
      <c r="R61" s="420"/>
      <c r="S61" s="425"/>
      <c r="T61" s="434"/>
      <c r="U61" s="428"/>
      <c r="V61" s="426"/>
    </row>
    <row r="62" spans="1:22" x14ac:dyDescent="0.25">
      <c r="A62" s="405" t="s">
        <v>358</v>
      </c>
      <c r="B62" s="406"/>
      <c r="C62" s="406"/>
      <c r="D62" s="406"/>
      <c r="E62" s="406"/>
      <c r="F62" s="275" t="s">
        <v>359</v>
      </c>
      <c r="G62" s="276"/>
      <c r="H62" s="276"/>
      <c r="I62" s="276"/>
      <c r="J62" s="276"/>
      <c r="K62" s="276"/>
      <c r="L62" s="276"/>
      <c r="M62" s="276"/>
      <c r="N62" s="276"/>
      <c r="O62" s="276"/>
      <c r="P62" s="276"/>
      <c r="Q62" s="276"/>
      <c r="R62" s="276"/>
      <c r="S62" s="276"/>
      <c r="T62" s="351"/>
      <c r="U62" s="277"/>
      <c r="V62" s="359">
        <f>V63</f>
        <v>400000</v>
      </c>
    </row>
    <row r="63" spans="1:22" x14ac:dyDescent="0.25">
      <c r="A63" s="405" t="s">
        <v>360</v>
      </c>
      <c r="B63" s="406"/>
      <c r="C63" s="406"/>
      <c r="D63" s="406"/>
      <c r="E63" s="406"/>
      <c r="F63" s="275" t="s">
        <v>361</v>
      </c>
      <c r="G63" s="276"/>
      <c r="H63" s="276"/>
      <c r="I63" s="276"/>
      <c r="J63" s="276"/>
      <c r="K63" s="276"/>
      <c r="L63" s="276"/>
      <c r="M63" s="276"/>
      <c r="N63" s="276"/>
      <c r="O63" s="276"/>
      <c r="P63" s="276"/>
      <c r="Q63" s="276"/>
      <c r="R63" s="276"/>
      <c r="S63" s="276"/>
      <c r="T63" s="351"/>
      <c r="U63" s="277"/>
      <c r="V63" s="359">
        <f>V64</f>
        <v>400000</v>
      </c>
    </row>
    <row r="64" spans="1:22" x14ac:dyDescent="0.25">
      <c r="A64" s="360" t="s">
        <v>362</v>
      </c>
      <c r="B64" s="361"/>
      <c r="C64" s="361"/>
      <c r="D64" s="361"/>
      <c r="E64" s="362"/>
      <c r="F64" s="767" t="s">
        <v>363</v>
      </c>
      <c r="G64" s="768"/>
      <c r="H64" s="768"/>
      <c r="I64" s="768"/>
      <c r="J64" s="768"/>
      <c r="K64" s="768"/>
      <c r="L64" s="768"/>
      <c r="M64" s="768"/>
      <c r="N64" s="768"/>
      <c r="O64" s="768"/>
      <c r="P64" s="768"/>
      <c r="Q64" s="768"/>
      <c r="R64" s="768"/>
      <c r="S64" s="768"/>
      <c r="T64" s="768"/>
      <c r="U64" s="769"/>
      <c r="V64" s="369">
        <f>V66</f>
        <v>400000</v>
      </c>
    </row>
    <row r="65" spans="1:22" x14ac:dyDescent="0.25">
      <c r="A65" s="360"/>
      <c r="B65" s="361"/>
      <c r="C65" s="361"/>
      <c r="D65" s="361"/>
      <c r="E65" s="362"/>
      <c r="F65" s="404" t="s">
        <v>267</v>
      </c>
      <c r="G65" s="821"/>
      <c r="H65" s="821"/>
      <c r="I65" s="821"/>
      <c r="J65" s="821"/>
      <c r="K65" s="821"/>
      <c r="L65" s="821"/>
      <c r="M65" s="821"/>
      <c r="N65" s="821"/>
      <c r="O65" s="821"/>
      <c r="P65" s="821"/>
      <c r="Q65" s="821"/>
      <c r="R65" s="821"/>
      <c r="S65" s="821"/>
      <c r="T65" s="821"/>
      <c r="U65" s="822"/>
      <c r="V65" s="363"/>
    </row>
    <row r="66" spans="1:22" ht="26.25" x14ac:dyDescent="0.25">
      <c r="A66" s="360"/>
      <c r="B66" s="361"/>
      <c r="C66" s="361"/>
      <c r="D66" s="361"/>
      <c r="E66" s="364"/>
      <c r="F66" s="357" t="s">
        <v>418</v>
      </c>
      <c r="G66" s="823" t="s">
        <v>482</v>
      </c>
      <c r="H66" s="823"/>
      <c r="I66" s="823"/>
      <c r="J66" s="823"/>
      <c r="K66" s="823"/>
      <c r="L66" s="823"/>
      <c r="M66" s="823"/>
      <c r="N66" s="823"/>
      <c r="O66" s="823"/>
      <c r="P66" s="823"/>
      <c r="Q66" s="823"/>
      <c r="R66" s="823"/>
      <c r="S66" s="823"/>
      <c r="T66" s="823"/>
      <c r="U66" s="824"/>
      <c r="V66" s="389">
        <f>SUM(V67:V70)</f>
        <v>400000</v>
      </c>
    </row>
    <row r="67" spans="1:22" x14ac:dyDescent="0.25">
      <c r="A67" s="810"/>
      <c r="B67" s="685"/>
      <c r="C67" s="685"/>
      <c r="D67" s="685"/>
      <c r="E67" s="686"/>
      <c r="F67" s="690" t="s">
        <v>483</v>
      </c>
      <c r="G67" s="691"/>
      <c r="H67" s="691"/>
      <c r="I67" s="692"/>
      <c r="J67" s="233"/>
      <c r="K67" s="693"/>
      <c r="L67" s="695">
        <v>1</v>
      </c>
      <c r="M67" s="695" t="s">
        <v>455</v>
      </c>
      <c r="N67" s="695"/>
      <c r="O67" s="695" t="s">
        <v>251</v>
      </c>
      <c r="P67" s="695">
        <v>1</v>
      </c>
      <c r="Q67" s="695" t="s">
        <v>438</v>
      </c>
      <c r="R67" s="705"/>
      <c r="S67" s="707" t="s">
        <v>468</v>
      </c>
      <c r="T67" s="697">
        <v>200000</v>
      </c>
      <c r="U67" s="698"/>
      <c r="V67" s="803">
        <f>T67*P67*L67</f>
        <v>200000</v>
      </c>
    </row>
    <row r="68" spans="1:22" x14ac:dyDescent="0.25">
      <c r="A68" s="811"/>
      <c r="B68" s="688"/>
      <c r="C68" s="688"/>
      <c r="D68" s="688"/>
      <c r="E68" s="689"/>
      <c r="F68" s="407"/>
      <c r="G68" s="790" t="s">
        <v>484</v>
      </c>
      <c r="H68" s="790"/>
      <c r="I68" s="791"/>
      <c r="J68" s="253"/>
      <c r="K68" s="694"/>
      <c r="L68" s="696"/>
      <c r="M68" s="696"/>
      <c r="N68" s="696"/>
      <c r="O68" s="696"/>
      <c r="P68" s="696"/>
      <c r="Q68" s="696"/>
      <c r="R68" s="706"/>
      <c r="S68" s="708"/>
      <c r="T68" s="699"/>
      <c r="U68" s="700"/>
      <c r="V68" s="804"/>
    </row>
    <row r="69" spans="1:22" x14ac:dyDescent="0.25">
      <c r="A69" s="810"/>
      <c r="B69" s="685"/>
      <c r="C69" s="685"/>
      <c r="D69" s="685"/>
      <c r="E69" s="686"/>
      <c r="F69" s="690" t="str">
        <f>F67</f>
        <v>Biaya Jasa Lainnya</v>
      </c>
      <c r="G69" s="691"/>
      <c r="H69" s="691"/>
      <c r="I69" s="692"/>
      <c r="J69" s="233"/>
      <c r="K69" s="693"/>
      <c r="L69" s="695">
        <v>1</v>
      </c>
      <c r="M69" s="695" t="s">
        <v>455</v>
      </c>
      <c r="N69" s="695"/>
      <c r="O69" s="695" t="s">
        <v>251</v>
      </c>
      <c r="P69" s="695">
        <v>1</v>
      </c>
      <c r="Q69" s="695" t="s">
        <v>438</v>
      </c>
      <c r="R69" s="705"/>
      <c r="S69" s="707" t="s">
        <v>468</v>
      </c>
      <c r="T69" s="697">
        <v>200000</v>
      </c>
      <c r="U69" s="698"/>
      <c r="V69" s="803">
        <f>T69*P69*L69</f>
        <v>200000</v>
      </c>
    </row>
    <row r="70" spans="1:22" x14ac:dyDescent="0.25">
      <c r="A70" s="811"/>
      <c r="B70" s="688"/>
      <c r="C70" s="688"/>
      <c r="D70" s="688"/>
      <c r="E70" s="689"/>
      <c r="F70" s="407"/>
      <c r="G70" s="790" t="s">
        <v>485</v>
      </c>
      <c r="H70" s="790"/>
      <c r="I70" s="791"/>
      <c r="J70" s="253"/>
      <c r="K70" s="694"/>
      <c r="L70" s="696"/>
      <c r="M70" s="696"/>
      <c r="N70" s="696"/>
      <c r="O70" s="696"/>
      <c r="P70" s="696"/>
      <c r="Q70" s="696"/>
      <c r="R70" s="706"/>
      <c r="S70" s="708"/>
      <c r="T70" s="699"/>
      <c r="U70" s="700"/>
      <c r="V70" s="804"/>
    </row>
    <row r="71" spans="1:22" x14ac:dyDescent="0.25">
      <c r="A71" s="422"/>
      <c r="B71" s="423"/>
      <c r="C71" s="423"/>
      <c r="D71" s="423"/>
      <c r="E71" s="423"/>
      <c r="F71" s="407"/>
      <c r="G71" s="421"/>
      <c r="H71" s="421"/>
      <c r="I71" s="421"/>
      <c r="J71" s="433"/>
      <c r="K71" s="420"/>
      <c r="L71" s="420"/>
      <c r="M71" s="420"/>
      <c r="N71" s="420"/>
      <c r="O71" s="420"/>
      <c r="P71" s="420"/>
      <c r="Q71" s="420"/>
      <c r="R71" s="420"/>
      <c r="S71" s="425"/>
      <c r="T71" s="434"/>
      <c r="U71" s="428"/>
      <c r="V71" s="426"/>
    </row>
    <row r="72" spans="1:22" x14ac:dyDescent="0.25">
      <c r="A72" s="405" t="s">
        <v>486</v>
      </c>
      <c r="B72" s="406"/>
      <c r="C72" s="406"/>
      <c r="D72" s="406"/>
      <c r="E72" s="406"/>
      <c r="F72" s="275" t="s">
        <v>487</v>
      </c>
      <c r="G72" s="276"/>
      <c r="H72" s="276"/>
      <c r="I72" s="276"/>
      <c r="J72" s="276"/>
      <c r="K72" s="276"/>
      <c r="L72" s="276"/>
      <c r="M72" s="276"/>
      <c r="N72" s="276"/>
      <c r="O72" s="276"/>
      <c r="P72" s="276"/>
      <c r="Q72" s="276"/>
      <c r="R72" s="276"/>
      <c r="S72" s="276"/>
      <c r="T72" s="351"/>
      <c r="U72" s="277"/>
      <c r="V72" s="359">
        <f>V73</f>
        <v>30000000</v>
      </c>
    </row>
    <row r="73" spans="1:22" x14ac:dyDescent="0.25">
      <c r="A73" s="405" t="s">
        <v>488</v>
      </c>
      <c r="B73" s="406"/>
      <c r="C73" s="406"/>
      <c r="D73" s="406"/>
      <c r="E73" s="406"/>
      <c r="F73" s="275" t="s">
        <v>489</v>
      </c>
      <c r="G73" s="276"/>
      <c r="H73" s="276"/>
      <c r="I73" s="276"/>
      <c r="J73" s="276"/>
      <c r="K73" s="276"/>
      <c r="L73" s="276"/>
      <c r="M73" s="276"/>
      <c r="N73" s="276"/>
      <c r="O73" s="276"/>
      <c r="P73" s="276"/>
      <c r="Q73" s="276"/>
      <c r="R73" s="276"/>
      <c r="S73" s="276"/>
      <c r="T73" s="351"/>
      <c r="U73" s="277"/>
      <c r="V73" s="359">
        <f>V74</f>
        <v>30000000</v>
      </c>
    </row>
    <row r="74" spans="1:22" x14ac:dyDescent="0.25">
      <c r="A74" s="360" t="s">
        <v>491</v>
      </c>
      <c r="B74" s="361"/>
      <c r="C74" s="361"/>
      <c r="D74" s="361"/>
      <c r="E74" s="362"/>
      <c r="F74" s="767" t="s">
        <v>490</v>
      </c>
      <c r="G74" s="768"/>
      <c r="H74" s="768"/>
      <c r="I74" s="768"/>
      <c r="J74" s="768"/>
      <c r="K74" s="768"/>
      <c r="L74" s="768"/>
      <c r="M74" s="768"/>
      <c r="N74" s="768"/>
      <c r="O74" s="768"/>
      <c r="P74" s="768"/>
      <c r="Q74" s="768"/>
      <c r="R74" s="768"/>
      <c r="S74" s="768"/>
      <c r="T74" s="768"/>
      <c r="U74" s="769"/>
      <c r="V74" s="369">
        <f>V76</f>
        <v>30000000</v>
      </c>
    </row>
    <row r="75" spans="1:22" x14ac:dyDescent="0.25">
      <c r="A75" s="360"/>
      <c r="B75" s="361"/>
      <c r="C75" s="361"/>
      <c r="D75" s="361"/>
      <c r="E75" s="362"/>
      <c r="F75" s="404" t="s">
        <v>267</v>
      </c>
      <c r="G75" s="821"/>
      <c r="H75" s="821"/>
      <c r="I75" s="821"/>
      <c r="J75" s="821"/>
      <c r="K75" s="821"/>
      <c r="L75" s="821"/>
      <c r="M75" s="821"/>
      <c r="N75" s="821"/>
      <c r="O75" s="821"/>
      <c r="P75" s="821"/>
      <c r="Q75" s="821"/>
      <c r="R75" s="821"/>
      <c r="S75" s="821"/>
      <c r="T75" s="821"/>
      <c r="U75" s="822"/>
      <c r="V75" s="363"/>
    </row>
    <row r="76" spans="1:22" ht="26.25" x14ac:dyDescent="0.25">
      <c r="A76" s="360"/>
      <c r="B76" s="361"/>
      <c r="C76" s="361"/>
      <c r="D76" s="361"/>
      <c r="E76" s="364"/>
      <c r="F76" s="357" t="s">
        <v>418</v>
      </c>
      <c r="G76" s="823" t="s">
        <v>492</v>
      </c>
      <c r="H76" s="823"/>
      <c r="I76" s="823"/>
      <c r="J76" s="823"/>
      <c r="K76" s="823"/>
      <c r="L76" s="823"/>
      <c r="M76" s="823"/>
      <c r="N76" s="823"/>
      <c r="O76" s="823"/>
      <c r="P76" s="823"/>
      <c r="Q76" s="823"/>
      <c r="R76" s="823"/>
      <c r="S76" s="823"/>
      <c r="T76" s="823"/>
      <c r="U76" s="824"/>
      <c r="V76" s="389">
        <f>V77</f>
        <v>30000000</v>
      </c>
    </row>
    <row r="77" spans="1:22" x14ac:dyDescent="0.25">
      <c r="A77" s="810"/>
      <c r="B77" s="685"/>
      <c r="C77" s="685"/>
      <c r="D77" s="685"/>
      <c r="E77" s="686"/>
      <c r="F77" s="690" t="s">
        <v>493</v>
      </c>
      <c r="G77" s="691"/>
      <c r="H77" s="691"/>
      <c r="I77" s="692"/>
      <c r="J77" s="233"/>
      <c r="K77" s="693"/>
      <c r="L77" s="695">
        <v>12</v>
      </c>
      <c r="M77" s="695"/>
      <c r="N77" s="695"/>
      <c r="O77" s="825" t="s">
        <v>438</v>
      </c>
      <c r="P77" s="825"/>
      <c r="Q77" s="825"/>
      <c r="R77" s="826"/>
      <c r="S77" s="707" t="s">
        <v>438</v>
      </c>
      <c r="T77" s="697">
        <v>2500000</v>
      </c>
      <c r="U77" s="698"/>
      <c r="V77" s="803">
        <f>T77*L77</f>
        <v>30000000</v>
      </c>
    </row>
    <row r="78" spans="1:22" x14ac:dyDescent="0.25">
      <c r="A78" s="811"/>
      <c r="B78" s="688"/>
      <c r="C78" s="688"/>
      <c r="D78" s="688"/>
      <c r="E78" s="689"/>
      <c r="F78" s="407"/>
      <c r="G78" s="790" t="s">
        <v>454</v>
      </c>
      <c r="H78" s="790"/>
      <c r="I78" s="791"/>
      <c r="J78" s="253"/>
      <c r="K78" s="694"/>
      <c r="L78" s="696"/>
      <c r="M78" s="696"/>
      <c r="N78" s="696"/>
      <c r="O78" s="827"/>
      <c r="P78" s="827"/>
      <c r="Q78" s="827"/>
      <c r="R78" s="828"/>
      <c r="S78" s="708"/>
      <c r="T78" s="699"/>
      <c r="U78" s="700"/>
      <c r="V78" s="804"/>
    </row>
    <row r="79" spans="1:22" x14ac:dyDescent="0.25">
      <c r="A79" s="422"/>
      <c r="B79" s="423"/>
      <c r="C79" s="423"/>
      <c r="D79" s="423"/>
      <c r="E79" s="423"/>
      <c r="F79" s="407"/>
      <c r="G79" s="421"/>
      <c r="H79" s="421"/>
      <c r="I79" s="421"/>
      <c r="J79" s="433"/>
      <c r="K79" s="420"/>
      <c r="L79" s="420"/>
      <c r="M79" s="420"/>
      <c r="N79" s="420"/>
      <c r="O79" s="420"/>
      <c r="P79" s="420"/>
      <c r="Q79" s="420"/>
      <c r="R79" s="420"/>
      <c r="S79" s="425"/>
      <c r="T79" s="434"/>
      <c r="U79" s="428"/>
      <c r="V79" s="424"/>
    </row>
    <row r="80" spans="1:22" x14ac:dyDescent="0.25">
      <c r="A80" s="818" t="s">
        <v>259</v>
      </c>
      <c r="B80" s="772"/>
      <c r="C80" s="772"/>
      <c r="D80" s="772"/>
      <c r="E80" s="772"/>
      <c r="F80" s="619" t="s">
        <v>17</v>
      </c>
      <c r="G80" s="620"/>
      <c r="H80" s="620"/>
      <c r="I80" s="620"/>
      <c r="J80" s="620"/>
      <c r="K80" s="620"/>
      <c r="L80" s="620"/>
      <c r="M80" s="620"/>
      <c r="N80" s="620"/>
      <c r="O80" s="620"/>
      <c r="P80" s="620"/>
      <c r="Q80" s="620"/>
      <c r="R80" s="620"/>
      <c r="S80" s="620"/>
      <c r="T80" s="620"/>
      <c r="U80" s="621"/>
      <c r="V80" s="369">
        <f>V81</f>
        <v>167141000</v>
      </c>
    </row>
    <row r="81" spans="1:22" x14ac:dyDescent="0.25">
      <c r="A81" s="818" t="s">
        <v>260</v>
      </c>
      <c r="B81" s="772"/>
      <c r="C81" s="772"/>
      <c r="D81" s="772"/>
      <c r="E81" s="772"/>
      <c r="F81" s="619" t="s">
        <v>263</v>
      </c>
      <c r="G81" s="620"/>
      <c r="H81" s="620"/>
      <c r="I81" s="620"/>
      <c r="J81" s="620"/>
      <c r="K81" s="620"/>
      <c r="L81" s="620"/>
      <c r="M81" s="620"/>
      <c r="N81" s="620"/>
      <c r="O81" s="620"/>
      <c r="P81" s="620"/>
      <c r="Q81" s="620"/>
      <c r="R81" s="620"/>
      <c r="S81" s="620"/>
      <c r="T81" s="620"/>
      <c r="U81" s="621"/>
      <c r="V81" s="359">
        <f>V82+V220</f>
        <v>167141000</v>
      </c>
    </row>
    <row r="82" spans="1:22" x14ac:dyDescent="0.25">
      <c r="A82" s="818" t="s">
        <v>261</v>
      </c>
      <c r="B82" s="772"/>
      <c r="C82" s="772"/>
      <c r="D82" s="772"/>
      <c r="E82" s="773"/>
      <c r="F82" s="619" t="s">
        <v>264</v>
      </c>
      <c r="G82" s="620"/>
      <c r="H82" s="620"/>
      <c r="I82" s="620"/>
      <c r="J82" s="620"/>
      <c r="K82" s="620"/>
      <c r="L82" s="620"/>
      <c r="M82" s="620"/>
      <c r="N82" s="620"/>
      <c r="O82" s="620"/>
      <c r="P82" s="620"/>
      <c r="Q82" s="620"/>
      <c r="R82" s="620"/>
      <c r="S82" s="620"/>
      <c r="T82" s="620"/>
      <c r="U82" s="621"/>
      <c r="V82" s="359">
        <f>V83+V204</f>
        <v>152105000</v>
      </c>
    </row>
    <row r="83" spans="1:22" x14ac:dyDescent="0.25">
      <c r="A83" s="372"/>
      <c r="B83" s="373"/>
      <c r="C83" s="373"/>
      <c r="D83" s="373"/>
      <c r="E83" s="376"/>
      <c r="F83" s="358" t="str">
        <f>F84</f>
        <v>[#]</v>
      </c>
      <c r="G83" s="295"/>
      <c r="H83" s="292"/>
      <c r="I83" s="292"/>
      <c r="J83" s="292"/>
      <c r="K83" s="374"/>
      <c r="L83" s="374"/>
      <c r="M83" s="374"/>
      <c r="N83" s="374"/>
      <c r="O83" s="374"/>
      <c r="P83" s="374"/>
      <c r="Q83" s="374"/>
      <c r="R83" s="374"/>
      <c r="S83" s="374"/>
      <c r="T83" s="377"/>
      <c r="U83" s="375"/>
      <c r="V83" s="819">
        <f>SUM(V85:V203)</f>
        <v>81825000</v>
      </c>
    </row>
    <row r="84" spans="1:22" x14ac:dyDescent="0.25">
      <c r="A84" s="370"/>
      <c r="B84" s="371"/>
      <c r="C84" s="371"/>
      <c r="D84" s="371"/>
      <c r="E84" s="364"/>
      <c r="F84" s="251" t="s">
        <v>267</v>
      </c>
      <c r="G84" s="237" t="s">
        <v>314</v>
      </c>
      <c r="H84" s="237"/>
      <c r="I84" s="237"/>
      <c r="J84" s="237"/>
      <c r="K84" s="237"/>
      <c r="L84" s="237"/>
      <c r="M84" s="237"/>
      <c r="N84" s="237"/>
      <c r="O84" s="237"/>
      <c r="P84" s="237"/>
      <c r="Q84" s="237"/>
      <c r="R84" s="237"/>
      <c r="S84" s="237"/>
      <c r="T84" s="237"/>
      <c r="U84" s="378"/>
      <c r="V84" s="820"/>
    </row>
    <row r="85" spans="1:22" x14ac:dyDescent="0.25">
      <c r="A85" s="379"/>
      <c r="B85" s="380"/>
      <c r="C85" s="380"/>
      <c r="D85" s="380"/>
      <c r="E85" s="380"/>
      <c r="F85" s="235" t="s">
        <v>266</v>
      </c>
      <c r="G85" s="234" t="s">
        <v>293</v>
      </c>
      <c r="H85" s="234"/>
      <c r="I85" s="234"/>
      <c r="J85" s="234"/>
      <c r="K85" s="234"/>
      <c r="L85" s="234"/>
      <c r="M85" s="234"/>
      <c r="N85" s="234"/>
      <c r="O85" s="234"/>
      <c r="P85" s="234"/>
      <c r="Q85" s="234"/>
      <c r="R85" s="234"/>
      <c r="S85" s="234"/>
      <c r="T85" s="234"/>
      <c r="U85" s="234"/>
      <c r="V85" s="258"/>
    </row>
    <row r="86" spans="1:22" x14ac:dyDescent="0.25">
      <c r="A86" s="810"/>
      <c r="B86" s="685"/>
      <c r="C86" s="685"/>
      <c r="D86" s="685"/>
      <c r="E86" s="686"/>
      <c r="F86" s="690" t="s">
        <v>283</v>
      </c>
      <c r="G86" s="691"/>
      <c r="H86" s="691"/>
      <c r="I86" s="692"/>
      <c r="J86" s="227"/>
      <c r="K86" s="693">
        <v>3</v>
      </c>
      <c r="L86" s="695" t="s">
        <v>250</v>
      </c>
      <c r="M86" s="695" t="s">
        <v>251</v>
      </c>
      <c r="N86" s="695">
        <v>1</v>
      </c>
      <c r="O86" s="695" t="s">
        <v>252</v>
      </c>
      <c r="P86" s="695" t="s">
        <v>251</v>
      </c>
      <c r="Q86" s="695">
        <v>3</v>
      </c>
      <c r="R86" s="705" t="s">
        <v>253</v>
      </c>
      <c r="S86" s="707" t="s">
        <v>278</v>
      </c>
      <c r="T86" s="697">
        <v>370000</v>
      </c>
      <c r="U86" s="698"/>
      <c r="V86" s="803">
        <f>K86*N86*Q86*T86</f>
        <v>3330000</v>
      </c>
    </row>
    <row r="87" spans="1:22" x14ac:dyDescent="0.25">
      <c r="A87" s="811"/>
      <c r="B87" s="688"/>
      <c r="C87" s="688"/>
      <c r="D87" s="688"/>
      <c r="E87" s="689"/>
      <c r="F87" s="394"/>
      <c r="G87" s="790" t="s">
        <v>312</v>
      </c>
      <c r="H87" s="790"/>
      <c r="I87" s="791"/>
      <c r="J87" s="227"/>
      <c r="K87" s="694"/>
      <c r="L87" s="696"/>
      <c r="M87" s="696"/>
      <c r="N87" s="696"/>
      <c r="O87" s="696"/>
      <c r="P87" s="696"/>
      <c r="Q87" s="696"/>
      <c r="R87" s="706"/>
      <c r="S87" s="708"/>
      <c r="T87" s="699"/>
      <c r="U87" s="700"/>
      <c r="V87" s="804"/>
    </row>
    <row r="88" spans="1:22" x14ac:dyDescent="0.25">
      <c r="A88" s="810"/>
      <c r="B88" s="685"/>
      <c r="C88" s="685"/>
      <c r="D88" s="685"/>
      <c r="E88" s="686"/>
      <c r="F88" s="690" t="s">
        <v>285</v>
      </c>
      <c r="G88" s="691"/>
      <c r="H88" s="691"/>
      <c r="I88" s="692"/>
      <c r="J88" s="233"/>
      <c r="K88" s="693">
        <v>1</v>
      </c>
      <c r="L88" s="695" t="s">
        <v>250</v>
      </c>
      <c r="M88" s="695" t="s">
        <v>251</v>
      </c>
      <c r="N88" s="695">
        <v>1</v>
      </c>
      <c r="O88" s="695" t="s">
        <v>252</v>
      </c>
      <c r="P88" s="695" t="s">
        <v>251</v>
      </c>
      <c r="Q88" s="695">
        <v>2</v>
      </c>
      <c r="R88" s="705" t="s">
        <v>253</v>
      </c>
      <c r="S88" s="707" t="s">
        <v>278</v>
      </c>
      <c r="T88" s="697">
        <v>750000</v>
      </c>
      <c r="U88" s="698"/>
      <c r="V88" s="803">
        <f>K88*N88*Q88*T88</f>
        <v>1500000</v>
      </c>
    </row>
    <row r="89" spans="1:22" x14ac:dyDescent="0.25">
      <c r="A89" s="811"/>
      <c r="B89" s="688"/>
      <c r="C89" s="688"/>
      <c r="D89" s="688"/>
      <c r="E89" s="689"/>
      <c r="F89" s="407"/>
      <c r="G89" s="790" t="s">
        <v>286</v>
      </c>
      <c r="H89" s="790"/>
      <c r="I89" s="791"/>
      <c r="J89" s="253"/>
      <c r="K89" s="694"/>
      <c r="L89" s="696"/>
      <c r="M89" s="696"/>
      <c r="N89" s="696"/>
      <c r="O89" s="696"/>
      <c r="P89" s="696"/>
      <c r="Q89" s="696"/>
      <c r="R89" s="706"/>
      <c r="S89" s="708"/>
      <c r="T89" s="699"/>
      <c r="U89" s="700"/>
      <c r="V89" s="804"/>
    </row>
    <row r="90" spans="1:22" x14ac:dyDescent="0.25">
      <c r="A90" s="810"/>
      <c r="B90" s="685"/>
      <c r="C90" s="685"/>
      <c r="D90" s="685"/>
      <c r="E90" s="686"/>
      <c r="F90" s="690" t="s">
        <v>285</v>
      </c>
      <c r="G90" s="691"/>
      <c r="H90" s="691"/>
      <c r="I90" s="692"/>
      <c r="J90" s="233"/>
      <c r="K90" s="693">
        <v>1</v>
      </c>
      <c r="L90" s="695" t="s">
        <v>250</v>
      </c>
      <c r="M90" s="695" t="s">
        <v>251</v>
      </c>
      <c r="N90" s="695">
        <v>1</v>
      </c>
      <c r="O90" s="695" t="s">
        <v>252</v>
      </c>
      <c r="P90" s="695" t="s">
        <v>251</v>
      </c>
      <c r="Q90" s="695">
        <v>2</v>
      </c>
      <c r="R90" s="705" t="s">
        <v>253</v>
      </c>
      <c r="S90" s="707" t="s">
        <v>278</v>
      </c>
      <c r="T90" s="697">
        <v>600000</v>
      </c>
      <c r="U90" s="698"/>
      <c r="V90" s="803">
        <f>K90*N90*Q90*T90</f>
        <v>1200000</v>
      </c>
    </row>
    <row r="91" spans="1:22" x14ac:dyDescent="0.25">
      <c r="A91" s="811"/>
      <c r="B91" s="688"/>
      <c r="C91" s="688"/>
      <c r="D91" s="688"/>
      <c r="E91" s="689"/>
      <c r="F91" s="407"/>
      <c r="G91" s="790" t="s">
        <v>287</v>
      </c>
      <c r="H91" s="790"/>
      <c r="I91" s="791"/>
      <c r="J91" s="242"/>
      <c r="K91" s="694"/>
      <c r="L91" s="696"/>
      <c r="M91" s="696"/>
      <c r="N91" s="696"/>
      <c r="O91" s="696"/>
      <c r="P91" s="696"/>
      <c r="Q91" s="696"/>
      <c r="R91" s="706"/>
      <c r="S91" s="708"/>
      <c r="T91" s="699"/>
      <c r="U91" s="700"/>
      <c r="V91" s="804"/>
    </row>
    <row r="92" spans="1:22" x14ac:dyDescent="0.25">
      <c r="A92" s="810"/>
      <c r="B92" s="685"/>
      <c r="C92" s="685"/>
      <c r="D92" s="685"/>
      <c r="E92" s="686"/>
      <c r="F92" s="690" t="s">
        <v>285</v>
      </c>
      <c r="G92" s="691"/>
      <c r="H92" s="691"/>
      <c r="I92" s="692"/>
      <c r="J92" s="227"/>
      <c r="K92" s="693">
        <v>1</v>
      </c>
      <c r="L92" s="695" t="s">
        <v>250</v>
      </c>
      <c r="M92" s="695" t="s">
        <v>251</v>
      </c>
      <c r="N92" s="695">
        <v>1</v>
      </c>
      <c r="O92" s="695" t="s">
        <v>252</v>
      </c>
      <c r="P92" s="695" t="s">
        <v>251</v>
      </c>
      <c r="Q92" s="695">
        <v>2</v>
      </c>
      <c r="R92" s="705" t="s">
        <v>253</v>
      </c>
      <c r="S92" s="707" t="s">
        <v>278</v>
      </c>
      <c r="T92" s="697">
        <v>500000</v>
      </c>
      <c r="U92" s="698"/>
      <c r="V92" s="803">
        <f>K92*N92*Q92*T92</f>
        <v>1000000</v>
      </c>
    </row>
    <row r="93" spans="1:22" x14ac:dyDescent="0.25">
      <c r="A93" s="811"/>
      <c r="B93" s="688"/>
      <c r="C93" s="688"/>
      <c r="D93" s="688"/>
      <c r="E93" s="689"/>
      <c r="F93" s="407"/>
      <c r="G93" s="790" t="s">
        <v>288</v>
      </c>
      <c r="H93" s="790"/>
      <c r="I93" s="791"/>
      <c r="J93" s="227"/>
      <c r="K93" s="694"/>
      <c r="L93" s="696"/>
      <c r="M93" s="696"/>
      <c r="N93" s="696"/>
      <c r="O93" s="696"/>
      <c r="P93" s="696"/>
      <c r="Q93" s="696"/>
      <c r="R93" s="706"/>
      <c r="S93" s="708"/>
      <c r="T93" s="699"/>
      <c r="U93" s="700"/>
      <c r="V93" s="804"/>
    </row>
    <row r="94" spans="1:22" x14ac:dyDescent="0.25">
      <c r="A94" s="810"/>
      <c r="B94" s="685"/>
      <c r="C94" s="685"/>
      <c r="D94" s="685"/>
      <c r="E94" s="686"/>
      <c r="F94" s="397" t="s">
        <v>289</v>
      </c>
      <c r="G94" s="408"/>
      <c r="H94" s="409"/>
      <c r="I94" s="410"/>
      <c r="J94" s="233"/>
      <c r="K94" s="693">
        <v>3</v>
      </c>
      <c r="L94" s="695" t="s">
        <v>250</v>
      </c>
      <c r="M94" s="695" t="s">
        <v>281</v>
      </c>
      <c r="N94" s="695"/>
      <c r="O94" s="695" t="s">
        <v>282</v>
      </c>
      <c r="P94" s="695"/>
      <c r="Q94" s="695"/>
      <c r="R94" s="705"/>
      <c r="S94" s="707" t="s">
        <v>284</v>
      </c>
      <c r="T94" s="792">
        <v>375000</v>
      </c>
      <c r="U94" s="793"/>
      <c r="V94" s="803">
        <f>K94*T94</f>
        <v>1125000</v>
      </c>
    </row>
    <row r="95" spans="1:22" x14ac:dyDescent="0.25">
      <c r="A95" s="811"/>
      <c r="B95" s="688"/>
      <c r="C95" s="688"/>
      <c r="D95" s="688"/>
      <c r="E95" s="689"/>
      <c r="F95" s="394"/>
      <c r="G95" s="395" t="s">
        <v>294</v>
      </c>
      <c r="H95" s="257"/>
      <c r="I95" s="396"/>
      <c r="J95" s="257"/>
      <c r="K95" s="694"/>
      <c r="L95" s="696"/>
      <c r="M95" s="696"/>
      <c r="N95" s="696"/>
      <c r="O95" s="696"/>
      <c r="P95" s="696"/>
      <c r="Q95" s="696"/>
      <c r="R95" s="706"/>
      <c r="S95" s="708"/>
      <c r="T95" s="794"/>
      <c r="U95" s="795"/>
      <c r="V95" s="804"/>
    </row>
    <row r="96" spans="1:22" x14ac:dyDescent="0.25">
      <c r="A96" s="379"/>
      <c r="B96" s="380"/>
      <c r="C96" s="380"/>
      <c r="D96" s="380"/>
      <c r="E96" s="380"/>
      <c r="F96" s="235" t="s">
        <v>266</v>
      </c>
      <c r="G96" s="234" t="s">
        <v>291</v>
      </c>
      <c r="H96" s="234"/>
      <c r="I96" s="234"/>
      <c r="J96" s="234"/>
      <c r="K96" s="234"/>
      <c r="L96" s="234"/>
      <c r="M96" s="234"/>
      <c r="N96" s="234"/>
      <c r="O96" s="234"/>
      <c r="P96" s="234"/>
      <c r="Q96" s="234"/>
      <c r="R96" s="234"/>
      <c r="S96" s="234"/>
      <c r="T96" s="234"/>
      <c r="U96" s="234"/>
      <c r="V96" s="261"/>
    </row>
    <row r="97" spans="1:22" x14ac:dyDescent="0.25">
      <c r="A97" s="810"/>
      <c r="B97" s="685"/>
      <c r="C97" s="685"/>
      <c r="D97" s="685"/>
      <c r="E97" s="686"/>
      <c r="F97" s="690" t="s">
        <v>283</v>
      </c>
      <c r="G97" s="691"/>
      <c r="H97" s="691"/>
      <c r="I97" s="692"/>
      <c r="J97" s="227"/>
      <c r="K97" s="693">
        <v>3</v>
      </c>
      <c r="L97" s="695" t="s">
        <v>250</v>
      </c>
      <c r="M97" s="695" t="s">
        <v>251</v>
      </c>
      <c r="N97" s="695">
        <v>1</v>
      </c>
      <c r="O97" s="695" t="s">
        <v>252</v>
      </c>
      <c r="P97" s="695" t="s">
        <v>251</v>
      </c>
      <c r="Q97" s="695">
        <v>3</v>
      </c>
      <c r="R97" s="705" t="s">
        <v>253</v>
      </c>
      <c r="S97" s="707" t="s">
        <v>278</v>
      </c>
      <c r="T97" s="697">
        <v>370000</v>
      </c>
      <c r="U97" s="698"/>
      <c r="V97" s="803">
        <f>K97*N97*Q97*T97</f>
        <v>3330000</v>
      </c>
    </row>
    <row r="98" spans="1:22" x14ac:dyDescent="0.25">
      <c r="A98" s="811"/>
      <c r="B98" s="688"/>
      <c r="C98" s="688"/>
      <c r="D98" s="688"/>
      <c r="E98" s="689"/>
      <c r="F98" s="394"/>
      <c r="G98" s="790" t="s">
        <v>312</v>
      </c>
      <c r="H98" s="790"/>
      <c r="I98" s="791"/>
      <c r="J98" s="227"/>
      <c r="K98" s="694"/>
      <c r="L98" s="696"/>
      <c r="M98" s="696"/>
      <c r="N98" s="696"/>
      <c r="O98" s="696"/>
      <c r="P98" s="696"/>
      <c r="Q98" s="696"/>
      <c r="R98" s="706"/>
      <c r="S98" s="708"/>
      <c r="T98" s="699"/>
      <c r="U98" s="700"/>
      <c r="V98" s="804"/>
    </row>
    <row r="99" spans="1:22" x14ac:dyDescent="0.25">
      <c r="A99" s="810"/>
      <c r="B99" s="685"/>
      <c r="C99" s="685"/>
      <c r="D99" s="685"/>
      <c r="E99" s="686"/>
      <c r="F99" s="690" t="s">
        <v>285</v>
      </c>
      <c r="G99" s="691"/>
      <c r="H99" s="691"/>
      <c r="I99" s="692"/>
      <c r="J99" s="233"/>
      <c r="K99" s="693">
        <v>1</v>
      </c>
      <c r="L99" s="695" t="s">
        <v>250</v>
      </c>
      <c r="M99" s="695" t="s">
        <v>251</v>
      </c>
      <c r="N99" s="695">
        <v>1</v>
      </c>
      <c r="O99" s="695" t="s">
        <v>252</v>
      </c>
      <c r="P99" s="695" t="s">
        <v>251</v>
      </c>
      <c r="Q99" s="695">
        <v>2</v>
      </c>
      <c r="R99" s="705" t="s">
        <v>253</v>
      </c>
      <c r="S99" s="707" t="s">
        <v>278</v>
      </c>
      <c r="T99" s="697">
        <v>750000</v>
      </c>
      <c r="U99" s="698"/>
      <c r="V99" s="803">
        <f>K99*N99*Q99*T99</f>
        <v>1500000</v>
      </c>
    </row>
    <row r="100" spans="1:22" x14ac:dyDescent="0.25">
      <c r="A100" s="811"/>
      <c r="B100" s="688"/>
      <c r="C100" s="688"/>
      <c r="D100" s="688"/>
      <c r="E100" s="689"/>
      <c r="F100" s="407"/>
      <c r="G100" s="790" t="s">
        <v>286</v>
      </c>
      <c r="H100" s="790"/>
      <c r="I100" s="791"/>
      <c r="J100" s="253"/>
      <c r="K100" s="694"/>
      <c r="L100" s="696"/>
      <c r="M100" s="696"/>
      <c r="N100" s="696"/>
      <c r="O100" s="696"/>
      <c r="P100" s="696"/>
      <c r="Q100" s="696"/>
      <c r="R100" s="706"/>
      <c r="S100" s="708"/>
      <c r="T100" s="699"/>
      <c r="U100" s="700"/>
      <c r="V100" s="804"/>
    </row>
    <row r="101" spans="1:22" x14ac:dyDescent="0.25">
      <c r="A101" s="810"/>
      <c r="B101" s="685"/>
      <c r="C101" s="685"/>
      <c r="D101" s="685"/>
      <c r="E101" s="686"/>
      <c r="F101" s="690" t="s">
        <v>285</v>
      </c>
      <c r="G101" s="691"/>
      <c r="H101" s="691"/>
      <c r="I101" s="692"/>
      <c r="J101" s="233"/>
      <c r="K101" s="693">
        <v>1</v>
      </c>
      <c r="L101" s="695" t="s">
        <v>250</v>
      </c>
      <c r="M101" s="695" t="s">
        <v>251</v>
      </c>
      <c r="N101" s="695">
        <v>1</v>
      </c>
      <c r="O101" s="695" t="s">
        <v>252</v>
      </c>
      <c r="P101" s="695" t="s">
        <v>251</v>
      </c>
      <c r="Q101" s="695">
        <v>2</v>
      </c>
      <c r="R101" s="705" t="s">
        <v>253</v>
      </c>
      <c r="S101" s="707" t="s">
        <v>278</v>
      </c>
      <c r="T101" s="697">
        <v>600000</v>
      </c>
      <c r="U101" s="698"/>
      <c r="V101" s="803">
        <f>K101*N101*Q101*T101</f>
        <v>1200000</v>
      </c>
    </row>
    <row r="102" spans="1:22" x14ac:dyDescent="0.25">
      <c r="A102" s="811"/>
      <c r="B102" s="688"/>
      <c r="C102" s="688"/>
      <c r="D102" s="688"/>
      <c r="E102" s="689"/>
      <c r="F102" s="407"/>
      <c r="G102" s="790" t="s">
        <v>287</v>
      </c>
      <c r="H102" s="790"/>
      <c r="I102" s="791"/>
      <c r="J102" s="242"/>
      <c r="K102" s="694"/>
      <c r="L102" s="696"/>
      <c r="M102" s="696"/>
      <c r="N102" s="696"/>
      <c r="O102" s="696"/>
      <c r="P102" s="696"/>
      <c r="Q102" s="696"/>
      <c r="R102" s="706"/>
      <c r="S102" s="708"/>
      <c r="T102" s="699"/>
      <c r="U102" s="700"/>
      <c r="V102" s="804"/>
    </row>
    <row r="103" spans="1:22" x14ac:dyDescent="0.25">
      <c r="A103" s="810"/>
      <c r="B103" s="685"/>
      <c r="C103" s="685"/>
      <c r="D103" s="685"/>
      <c r="E103" s="686"/>
      <c r="F103" s="690" t="s">
        <v>285</v>
      </c>
      <c r="G103" s="691"/>
      <c r="H103" s="691"/>
      <c r="I103" s="692"/>
      <c r="J103" s="227"/>
      <c r="K103" s="693">
        <v>1</v>
      </c>
      <c r="L103" s="695" t="s">
        <v>250</v>
      </c>
      <c r="M103" s="695" t="s">
        <v>251</v>
      </c>
      <c r="N103" s="695">
        <v>1</v>
      </c>
      <c r="O103" s="695" t="s">
        <v>252</v>
      </c>
      <c r="P103" s="695" t="s">
        <v>251</v>
      </c>
      <c r="Q103" s="695">
        <v>2</v>
      </c>
      <c r="R103" s="705" t="s">
        <v>253</v>
      </c>
      <c r="S103" s="707" t="s">
        <v>278</v>
      </c>
      <c r="T103" s="697">
        <v>500000</v>
      </c>
      <c r="U103" s="698"/>
      <c r="V103" s="803">
        <f>K103*N103*Q103*T103</f>
        <v>1000000</v>
      </c>
    </row>
    <row r="104" spans="1:22" x14ac:dyDescent="0.25">
      <c r="A104" s="811"/>
      <c r="B104" s="688"/>
      <c r="C104" s="688"/>
      <c r="D104" s="688"/>
      <c r="E104" s="689"/>
      <c r="F104" s="407"/>
      <c r="G104" s="790" t="s">
        <v>288</v>
      </c>
      <c r="H104" s="790"/>
      <c r="I104" s="791"/>
      <c r="J104" s="227"/>
      <c r="K104" s="694"/>
      <c r="L104" s="696"/>
      <c r="M104" s="696"/>
      <c r="N104" s="696"/>
      <c r="O104" s="696"/>
      <c r="P104" s="696"/>
      <c r="Q104" s="696"/>
      <c r="R104" s="706"/>
      <c r="S104" s="708"/>
      <c r="T104" s="699"/>
      <c r="U104" s="700"/>
      <c r="V104" s="804"/>
    </row>
    <row r="105" spans="1:22" x14ac:dyDescent="0.25">
      <c r="A105" s="810"/>
      <c r="B105" s="685"/>
      <c r="C105" s="685"/>
      <c r="D105" s="685"/>
      <c r="E105" s="686"/>
      <c r="F105" s="397" t="s">
        <v>289</v>
      </c>
      <c r="G105" s="408"/>
      <c r="H105" s="409"/>
      <c r="I105" s="410"/>
      <c r="J105" s="233"/>
      <c r="K105" s="693">
        <v>3</v>
      </c>
      <c r="L105" s="695" t="s">
        <v>250</v>
      </c>
      <c r="M105" s="695" t="s">
        <v>281</v>
      </c>
      <c r="N105" s="695"/>
      <c r="O105" s="695" t="s">
        <v>282</v>
      </c>
      <c r="P105" s="695"/>
      <c r="Q105" s="695"/>
      <c r="R105" s="705"/>
      <c r="S105" s="707" t="s">
        <v>284</v>
      </c>
      <c r="T105" s="792">
        <v>450000</v>
      </c>
      <c r="U105" s="793"/>
      <c r="V105" s="803">
        <f>K105*T105</f>
        <v>1350000</v>
      </c>
    </row>
    <row r="106" spans="1:22" x14ac:dyDescent="0.25">
      <c r="A106" s="811"/>
      <c r="B106" s="688"/>
      <c r="C106" s="688"/>
      <c r="D106" s="688"/>
      <c r="E106" s="689"/>
      <c r="F106" s="394"/>
      <c r="G106" s="395" t="s">
        <v>292</v>
      </c>
      <c r="H106" s="257"/>
      <c r="I106" s="396"/>
      <c r="J106" s="257"/>
      <c r="K106" s="694"/>
      <c r="L106" s="696"/>
      <c r="M106" s="696"/>
      <c r="N106" s="696"/>
      <c r="O106" s="696"/>
      <c r="P106" s="696"/>
      <c r="Q106" s="696"/>
      <c r="R106" s="706"/>
      <c r="S106" s="708"/>
      <c r="T106" s="794"/>
      <c r="U106" s="795"/>
      <c r="V106" s="804"/>
    </row>
    <row r="107" spans="1:22" x14ac:dyDescent="0.25">
      <c r="A107" s="379"/>
      <c r="B107" s="380"/>
      <c r="C107" s="380"/>
      <c r="D107" s="380"/>
      <c r="E107" s="380"/>
      <c r="F107" s="235" t="s">
        <v>266</v>
      </c>
      <c r="G107" s="234" t="s">
        <v>295</v>
      </c>
      <c r="H107" s="234"/>
      <c r="I107" s="234"/>
      <c r="J107" s="234"/>
      <c r="K107" s="234"/>
      <c r="L107" s="234"/>
      <c r="M107" s="234"/>
      <c r="N107" s="234"/>
      <c r="O107" s="234"/>
      <c r="P107" s="234"/>
      <c r="Q107" s="234"/>
      <c r="R107" s="234"/>
      <c r="S107" s="234"/>
      <c r="T107" s="234"/>
      <c r="U107" s="234"/>
      <c r="V107" s="258"/>
    </row>
    <row r="108" spans="1:22" x14ac:dyDescent="0.25">
      <c r="A108" s="810"/>
      <c r="B108" s="685"/>
      <c r="C108" s="685"/>
      <c r="D108" s="685"/>
      <c r="E108" s="686"/>
      <c r="F108" s="651" t="s">
        <v>283</v>
      </c>
      <c r="G108" s="652"/>
      <c r="H108" s="652"/>
      <c r="I108" s="653"/>
      <c r="J108" s="227"/>
      <c r="K108" s="693">
        <v>3</v>
      </c>
      <c r="L108" s="695" t="s">
        <v>250</v>
      </c>
      <c r="M108" s="695" t="s">
        <v>251</v>
      </c>
      <c r="N108" s="695">
        <v>1</v>
      </c>
      <c r="O108" s="695" t="s">
        <v>252</v>
      </c>
      <c r="P108" s="695" t="s">
        <v>251</v>
      </c>
      <c r="Q108" s="695">
        <v>3</v>
      </c>
      <c r="R108" s="705" t="s">
        <v>253</v>
      </c>
      <c r="S108" s="707" t="s">
        <v>278</v>
      </c>
      <c r="T108" s="697">
        <v>370000</v>
      </c>
      <c r="U108" s="698"/>
      <c r="V108" s="801">
        <f>K108*N108*Q108*T108</f>
        <v>3330000</v>
      </c>
    </row>
    <row r="109" spans="1:22" x14ac:dyDescent="0.25">
      <c r="A109" s="811"/>
      <c r="B109" s="688"/>
      <c r="C109" s="688"/>
      <c r="D109" s="688"/>
      <c r="E109" s="689"/>
      <c r="F109" s="394"/>
      <c r="G109" s="790" t="s">
        <v>312</v>
      </c>
      <c r="H109" s="790"/>
      <c r="I109" s="791"/>
      <c r="J109" s="227"/>
      <c r="K109" s="694"/>
      <c r="L109" s="696"/>
      <c r="M109" s="696"/>
      <c r="N109" s="696"/>
      <c r="O109" s="696"/>
      <c r="P109" s="696"/>
      <c r="Q109" s="696"/>
      <c r="R109" s="706"/>
      <c r="S109" s="708"/>
      <c r="T109" s="699"/>
      <c r="U109" s="700"/>
      <c r="V109" s="802"/>
    </row>
    <row r="110" spans="1:22" x14ac:dyDescent="0.25">
      <c r="A110" s="810"/>
      <c r="B110" s="685"/>
      <c r="C110" s="685"/>
      <c r="D110" s="685"/>
      <c r="E110" s="686"/>
      <c r="F110" s="690" t="s">
        <v>285</v>
      </c>
      <c r="G110" s="691"/>
      <c r="H110" s="691"/>
      <c r="I110" s="692"/>
      <c r="J110" s="233"/>
      <c r="K110" s="693">
        <v>1</v>
      </c>
      <c r="L110" s="695" t="s">
        <v>250</v>
      </c>
      <c r="M110" s="695" t="s">
        <v>251</v>
      </c>
      <c r="N110" s="695">
        <v>1</v>
      </c>
      <c r="O110" s="695" t="s">
        <v>252</v>
      </c>
      <c r="P110" s="695" t="s">
        <v>251</v>
      </c>
      <c r="Q110" s="695">
        <v>2</v>
      </c>
      <c r="R110" s="705" t="s">
        <v>253</v>
      </c>
      <c r="S110" s="707" t="s">
        <v>278</v>
      </c>
      <c r="T110" s="697">
        <v>750000</v>
      </c>
      <c r="U110" s="698"/>
      <c r="V110" s="801">
        <f>K110*N110*Q110*T110</f>
        <v>1500000</v>
      </c>
    </row>
    <row r="111" spans="1:22" x14ac:dyDescent="0.25">
      <c r="A111" s="811"/>
      <c r="B111" s="688"/>
      <c r="C111" s="688"/>
      <c r="D111" s="688"/>
      <c r="E111" s="689"/>
      <c r="F111" s="407"/>
      <c r="G111" s="790" t="s">
        <v>286</v>
      </c>
      <c r="H111" s="790"/>
      <c r="I111" s="791"/>
      <c r="J111" s="253"/>
      <c r="K111" s="694"/>
      <c r="L111" s="696"/>
      <c r="M111" s="696"/>
      <c r="N111" s="696"/>
      <c r="O111" s="696"/>
      <c r="P111" s="696"/>
      <c r="Q111" s="696"/>
      <c r="R111" s="706"/>
      <c r="S111" s="708"/>
      <c r="T111" s="699"/>
      <c r="U111" s="700"/>
      <c r="V111" s="802"/>
    </row>
    <row r="112" spans="1:22" x14ac:dyDescent="0.25">
      <c r="A112" s="810"/>
      <c r="B112" s="685"/>
      <c r="C112" s="685"/>
      <c r="D112" s="685"/>
      <c r="E112" s="686"/>
      <c r="F112" s="690" t="s">
        <v>285</v>
      </c>
      <c r="G112" s="691"/>
      <c r="H112" s="691"/>
      <c r="I112" s="692"/>
      <c r="J112" s="233"/>
      <c r="K112" s="693">
        <v>1</v>
      </c>
      <c r="L112" s="695" t="s">
        <v>250</v>
      </c>
      <c r="M112" s="695" t="s">
        <v>251</v>
      </c>
      <c r="N112" s="695">
        <v>1</v>
      </c>
      <c r="O112" s="695" t="s">
        <v>252</v>
      </c>
      <c r="P112" s="695" t="s">
        <v>251</v>
      </c>
      <c r="Q112" s="695">
        <v>2</v>
      </c>
      <c r="R112" s="705" t="s">
        <v>253</v>
      </c>
      <c r="S112" s="707" t="s">
        <v>278</v>
      </c>
      <c r="T112" s="697">
        <v>600000</v>
      </c>
      <c r="U112" s="698"/>
      <c r="V112" s="801">
        <f>K112*N112*Q112*T112</f>
        <v>1200000</v>
      </c>
    </row>
    <row r="113" spans="1:22" x14ac:dyDescent="0.25">
      <c r="A113" s="811"/>
      <c r="B113" s="688"/>
      <c r="C113" s="688"/>
      <c r="D113" s="688"/>
      <c r="E113" s="689"/>
      <c r="F113" s="407"/>
      <c r="G113" s="790" t="s">
        <v>287</v>
      </c>
      <c r="H113" s="790"/>
      <c r="I113" s="791"/>
      <c r="J113" s="242"/>
      <c r="K113" s="694"/>
      <c r="L113" s="696"/>
      <c r="M113" s="696"/>
      <c r="N113" s="696"/>
      <c r="O113" s="696"/>
      <c r="P113" s="696"/>
      <c r="Q113" s="696"/>
      <c r="R113" s="706"/>
      <c r="S113" s="708"/>
      <c r="T113" s="699"/>
      <c r="U113" s="700"/>
      <c r="V113" s="802"/>
    </row>
    <row r="114" spans="1:22" x14ac:dyDescent="0.25">
      <c r="A114" s="810"/>
      <c r="B114" s="685"/>
      <c r="C114" s="685"/>
      <c r="D114" s="685"/>
      <c r="E114" s="686"/>
      <c r="F114" s="690" t="s">
        <v>285</v>
      </c>
      <c r="G114" s="691"/>
      <c r="H114" s="691"/>
      <c r="I114" s="692"/>
      <c r="J114" s="227"/>
      <c r="K114" s="693">
        <v>1</v>
      </c>
      <c r="L114" s="695" t="s">
        <v>250</v>
      </c>
      <c r="M114" s="695" t="s">
        <v>251</v>
      </c>
      <c r="N114" s="695">
        <v>1</v>
      </c>
      <c r="O114" s="695" t="s">
        <v>252</v>
      </c>
      <c r="P114" s="695" t="s">
        <v>251</v>
      </c>
      <c r="Q114" s="695">
        <v>2</v>
      </c>
      <c r="R114" s="705" t="s">
        <v>253</v>
      </c>
      <c r="S114" s="707" t="s">
        <v>278</v>
      </c>
      <c r="T114" s="697">
        <v>500000</v>
      </c>
      <c r="U114" s="698"/>
      <c r="V114" s="801">
        <f>K114*N114*Q114*T114</f>
        <v>1000000</v>
      </c>
    </row>
    <row r="115" spans="1:22" x14ac:dyDescent="0.25">
      <c r="A115" s="811"/>
      <c r="B115" s="688"/>
      <c r="C115" s="688"/>
      <c r="D115" s="688"/>
      <c r="E115" s="689"/>
      <c r="F115" s="407"/>
      <c r="G115" s="790" t="s">
        <v>288</v>
      </c>
      <c r="H115" s="790"/>
      <c r="I115" s="791"/>
      <c r="J115" s="227"/>
      <c r="K115" s="694"/>
      <c r="L115" s="696"/>
      <c r="M115" s="696"/>
      <c r="N115" s="696"/>
      <c r="O115" s="696"/>
      <c r="P115" s="696"/>
      <c r="Q115" s="696"/>
      <c r="R115" s="706"/>
      <c r="S115" s="708"/>
      <c r="T115" s="699"/>
      <c r="U115" s="700"/>
      <c r="V115" s="802"/>
    </row>
    <row r="116" spans="1:22" x14ac:dyDescent="0.25">
      <c r="A116" s="810"/>
      <c r="B116" s="685"/>
      <c r="C116" s="685"/>
      <c r="D116" s="685"/>
      <c r="E116" s="686"/>
      <c r="F116" s="397" t="s">
        <v>289</v>
      </c>
      <c r="G116" s="408"/>
      <c r="H116" s="409"/>
      <c r="I116" s="410"/>
      <c r="J116" s="233"/>
      <c r="K116" s="693">
        <v>3</v>
      </c>
      <c r="L116" s="695" t="s">
        <v>250</v>
      </c>
      <c r="M116" s="695" t="s">
        <v>281</v>
      </c>
      <c r="N116" s="695"/>
      <c r="O116" s="695" t="s">
        <v>282</v>
      </c>
      <c r="P116" s="695"/>
      <c r="Q116" s="695"/>
      <c r="R116" s="705"/>
      <c r="S116" s="707" t="s">
        <v>284</v>
      </c>
      <c r="T116" s="792">
        <v>475000</v>
      </c>
      <c r="U116" s="793"/>
      <c r="V116" s="801">
        <f>K116*T116</f>
        <v>1425000</v>
      </c>
    </row>
    <row r="117" spans="1:22" x14ac:dyDescent="0.25">
      <c r="A117" s="811"/>
      <c r="B117" s="688"/>
      <c r="C117" s="688"/>
      <c r="D117" s="688"/>
      <c r="E117" s="689"/>
      <c r="F117" s="394"/>
      <c r="G117" s="395" t="s">
        <v>296</v>
      </c>
      <c r="H117" s="257"/>
      <c r="I117" s="396"/>
      <c r="J117" s="257"/>
      <c r="K117" s="694"/>
      <c r="L117" s="696"/>
      <c r="M117" s="696"/>
      <c r="N117" s="696"/>
      <c r="O117" s="696"/>
      <c r="P117" s="696"/>
      <c r="Q117" s="696"/>
      <c r="R117" s="706"/>
      <c r="S117" s="708"/>
      <c r="T117" s="794"/>
      <c r="U117" s="795"/>
      <c r="V117" s="802"/>
    </row>
    <row r="118" spans="1:22" x14ac:dyDescent="0.25">
      <c r="A118" s="379"/>
      <c r="B118" s="380"/>
      <c r="C118" s="380"/>
      <c r="D118" s="380"/>
      <c r="E118" s="380"/>
      <c r="F118" s="235" t="s">
        <v>266</v>
      </c>
      <c r="G118" s="234" t="s">
        <v>297</v>
      </c>
      <c r="H118" s="234"/>
      <c r="I118" s="234"/>
      <c r="J118" s="234"/>
      <c r="K118" s="234"/>
      <c r="L118" s="234"/>
      <c r="M118" s="234"/>
      <c r="N118" s="234"/>
      <c r="O118" s="234"/>
      <c r="P118" s="234"/>
      <c r="Q118" s="234"/>
      <c r="R118" s="234"/>
      <c r="S118" s="234"/>
      <c r="T118" s="234"/>
      <c r="U118" s="234"/>
      <c r="V118" s="258"/>
    </row>
    <row r="119" spans="1:22" x14ac:dyDescent="0.25">
      <c r="A119" s="810"/>
      <c r="B119" s="685"/>
      <c r="C119" s="685"/>
      <c r="D119" s="685"/>
      <c r="E119" s="686"/>
      <c r="F119" s="690" t="s">
        <v>283</v>
      </c>
      <c r="G119" s="691"/>
      <c r="H119" s="691"/>
      <c r="I119" s="692"/>
      <c r="J119" s="227"/>
      <c r="K119" s="693">
        <v>3</v>
      </c>
      <c r="L119" s="695" t="s">
        <v>250</v>
      </c>
      <c r="M119" s="695" t="s">
        <v>251</v>
      </c>
      <c r="N119" s="695">
        <v>1</v>
      </c>
      <c r="O119" s="695" t="s">
        <v>252</v>
      </c>
      <c r="P119" s="695" t="s">
        <v>251</v>
      </c>
      <c r="Q119" s="695">
        <v>3</v>
      </c>
      <c r="R119" s="705" t="s">
        <v>253</v>
      </c>
      <c r="S119" s="707" t="s">
        <v>278</v>
      </c>
      <c r="T119" s="697">
        <v>370000</v>
      </c>
      <c r="U119" s="698"/>
      <c r="V119" s="801">
        <f>K119*N119*Q119*T119</f>
        <v>3330000</v>
      </c>
    </row>
    <row r="120" spans="1:22" x14ac:dyDescent="0.25">
      <c r="A120" s="811"/>
      <c r="B120" s="688"/>
      <c r="C120" s="688"/>
      <c r="D120" s="688"/>
      <c r="E120" s="689"/>
      <c r="F120" s="394"/>
      <c r="G120" s="790" t="s">
        <v>312</v>
      </c>
      <c r="H120" s="790"/>
      <c r="I120" s="791"/>
      <c r="J120" s="227"/>
      <c r="K120" s="694"/>
      <c r="L120" s="696"/>
      <c r="M120" s="696"/>
      <c r="N120" s="696"/>
      <c r="O120" s="696"/>
      <c r="P120" s="696"/>
      <c r="Q120" s="696"/>
      <c r="R120" s="706"/>
      <c r="S120" s="708"/>
      <c r="T120" s="699"/>
      <c r="U120" s="700"/>
      <c r="V120" s="802"/>
    </row>
    <row r="121" spans="1:22" x14ac:dyDescent="0.25">
      <c r="A121" s="810"/>
      <c r="B121" s="685"/>
      <c r="C121" s="685"/>
      <c r="D121" s="685"/>
      <c r="E121" s="686"/>
      <c r="F121" s="690" t="s">
        <v>285</v>
      </c>
      <c r="G121" s="691"/>
      <c r="H121" s="691"/>
      <c r="I121" s="692"/>
      <c r="J121" s="233"/>
      <c r="K121" s="693">
        <v>1</v>
      </c>
      <c r="L121" s="695" t="s">
        <v>250</v>
      </c>
      <c r="M121" s="695" t="s">
        <v>251</v>
      </c>
      <c r="N121" s="695">
        <v>1</v>
      </c>
      <c r="O121" s="695" t="s">
        <v>252</v>
      </c>
      <c r="P121" s="695" t="s">
        <v>251</v>
      </c>
      <c r="Q121" s="695">
        <v>2</v>
      </c>
      <c r="R121" s="705" t="s">
        <v>253</v>
      </c>
      <c r="S121" s="707" t="s">
        <v>278</v>
      </c>
      <c r="T121" s="697">
        <v>600000</v>
      </c>
      <c r="U121" s="698"/>
      <c r="V121" s="801">
        <f>K121*N121*Q121*T121</f>
        <v>1200000</v>
      </c>
    </row>
    <row r="122" spans="1:22" x14ac:dyDescent="0.25">
      <c r="A122" s="811"/>
      <c r="B122" s="688"/>
      <c r="C122" s="688"/>
      <c r="D122" s="688"/>
      <c r="E122" s="689"/>
      <c r="F122" s="407"/>
      <c r="G122" s="790" t="s">
        <v>287</v>
      </c>
      <c r="H122" s="790"/>
      <c r="I122" s="791"/>
      <c r="J122" s="242"/>
      <c r="K122" s="694"/>
      <c r="L122" s="696"/>
      <c r="M122" s="696"/>
      <c r="N122" s="696"/>
      <c r="O122" s="696"/>
      <c r="P122" s="696"/>
      <c r="Q122" s="696"/>
      <c r="R122" s="706"/>
      <c r="S122" s="708"/>
      <c r="T122" s="699"/>
      <c r="U122" s="700"/>
      <c r="V122" s="802"/>
    </row>
    <row r="123" spans="1:22" x14ac:dyDescent="0.25">
      <c r="A123" s="810"/>
      <c r="B123" s="685"/>
      <c r="C123" s="685"/>
      <c r="D123" s="685"/>
      <c r="E123" s="686"/>
      <c r="F123" s="690" t="s">
        <v>285</v>
      </c>
      <c r="G123" s="691"/>
      <c r="H123" s="691"/>
      <c r="I123" s="692"/>
      <c r="J123" s="227"/>
      <c r="K123" s="693">
        <v>2</v>
      </c>
      <c r="L123" s="695" t="s">
        <v>250</v>
      </c>
      <c r="M123" s="695" t="s">
        <v>251</v>
      </c>
      <c r="N123" s="695">
        <v>1</v>
      </c>
      <c r="O123" s="695" t="s">
        <v>252</v>
      </c>
      <c r="P123" s="695" t="s">
        <v>251</v>
      </c>
      <c r="Q123" s="695">
        <v>2</v>
      </c>
      <c r="R123" s="705" t="s">
        <v>253</v>
      </c>
      <c r="S123" s="707" t="s">
        <v>278</v>
      </c>
      <c r="T123" s="697">
        <v>500000</v>
      </c>
      <c r="U123" s="698"/>
      <c r="V123" s="801">
        <f>K123*N123*Q123*T123</f>
        <v>2000000</v>
      </c>
    </row>
    <row r="124" spans="1:22" x14ac:dyDescent="0.25">
      <c r="A124" s="811"/>
      <c r="B124" s="688"/>
      <c r="C124" s="688"/>
      <c r="D124" s="688"/>
      <c r="E124" s="689"/>
      <c r="F124" s="407"/>
      <c r="G124" s="790" t="s">
        <v>288</v>
      </c>
      <c r="H124" s="790"/>
      <c r="I124" s="791"/>
      <c r="J124" s="227"/>
      <c r="K124" s="694"/>
      <c r="L124" s="696"/>
      <c r="M124" s="696"/>
      <c r="N124" s="696"/>
      <c r="O124" s="696"/>
      <c r="P124" s="696"/>
      <c r="Q124" s="696"/>
      <c r="R124" s="706"/>
      <c r="S124" s="708"/>
      <c r="T124" s="699"/>
      <c r="U124" s="700"/>
      <c r="V124" s="802"/>
    </row>
    <row r="125" spans="1:22" x14ac:dyDescent="0.25">
      <c r="A125" s="810"/>
      <c r="B125" s="685"/>
      <c r="C125" s="685"/>
      <c r="D125" s="685"/>
      <c r="E125" s="686"/>
      <c r="F125" s="397" t="s">
        <v>289</v>
      </c>
      <c r="G125" s="408"/>
      <c r="H125" s="409"/>
      <c r="I125" s="410"/>
      <c r="J125" s="233"/>
      <c r="K125" s="693">
        <v>3</v>
      </c>
      <c r="L125" s="695" t="s">
        <v>250</v>
      </c>
      <c r="M125" s="695" t="s">
        <v>281</v>
      </c>
      <c r="N125" s="695"/>
      <c r="O125" s="695" t="s">
        <v>282</v>
      </c>
      <c r="P125" s="695"/>
      <c r="Q125" s="695"/>
      <c r="R125" s="705"/>
      <c r="S125" s="707" t="s">
        <v>284</v>
      </c>
      <c r="T125" s="792">
        <v>400000</v>
      </c>
      <c r="U125" s="793"/>
      <c r="V125" s="801">
        <f>K125*T125</f>
        <v>1200000</v>
      </c>
    </row>
    <row r="126" spans="1:22" x14ac:dyDescent="0.25">
      <c r="A126" s="811"/>
      <c r="B126" s="688"/>
      <c r="C126" s="688"/>
      <c r="D126" s="688"/>
      <c r="E126" s="689"/>
      <c r="F126" s="394"/>
      <c r="G126" s="395" t="s">
        <v>298</v>
      </c>
      <c r="H126" s="257"/>
      <c r="I126" s="396"/>
      <c r="J126" s="257"/>
      <c r="K126" s="694"/>
      <c r="L126" s="696"/>
      <c r="M126" s="696"/>
      <c r="N126" s="696"/>
      <c r="O126" s="696"/>
      <c r="P126" s="696"/>
      <c r="Q126" s="696"/>
      <c r="R126" s="706"/>
      <c r="S126" s="708"/>
      <c r="T126" s="794"/>
      <c r="U126" s="795"/>
      <c r="V126" s="802"/>
    </row>
    <row r="127" spans="1:22" x14ac:dyDescent="0.25">
      <c r="A127" s="379"/>
      <c r="B127" s="380"/>
      <c r="C127" s="380"/>
      <c r="D127" s="380"/>
      <c r="E127" s="380"/>
      <c r="F127" s="235" t="s">
        <v>266</v>
      </c>
      <c r="G127" s="234" t="s">
        <v>305</v>
      </c>
      <c r="H127" s="234"/>
      <c r="I127" s="234"/>
      <c r="J127" s="234"/>
      <c r="K127" s="234"/>
      <c r="L127" s="234"/>
      <c r="M127" s="234"/>
      <c r="N127" s="234"/>
      <c r="O127" s="234"/>
      <c r="P127" s="234"/>
      <c r="Q127" s="234"/>
      <c r="R127" s="234"/>
      <c r="S127" s="234"/>
      <c r="T127" s="234"/>
      <c r="U127" s="234"/>
      <c r="V127" s="258"/>
    </row>
    <row r="128" spans="1:22" x14ac:dyDescent="0.25">
      <c r="A128" s="810"/>
      <c r="B128" s="685"/>
      <c r="C128" s="685"/>
      <c r="D128" s="685"/>
      <c r="E128" s="686"/>
      <c r="F128" s="690" t="s">
        <v>283</v>
      </c>
      <c r="G128" s="691"/>
      <c r="H128" s="691"/>
      <c r="I128" s="692"/>
      <c r="J128" s="227"/>
      <c r="K128" s="693">
        <v>3</v>
      </c>
      <c r="L128" s="695" t="s">
        <v>250</v>
      </c>
      <c r="M128" s="695" t="s">
        <v>251</v>
      </c>
      <c r="N128" s="695">
        <v>1</v>
      </c>
      <c r="O128" s="695" t="s">
        <v>252</v>
      </c>
      <c r="P128" s="695" t="s">
        <v>251</v>
      </c>
      <c r="Q128" s="695">
        <v>3</v>
      </c>
      <c r="R128" s="705" t="s">
        <v>253</v>
      </c>
      <c r="S128" s="707" t="s">
        <v>278</v>
      </c>
      <c r="T128" s="697">
        <v>370000</v>
      </c>
      <c r="U128" s="698"/>
      <c r="V128" s="801">
        <f>K128*N128*Q128*T128</f>
        <v>3330000</v>
      </c>
    </row>
    <row r="129" spans="1:22" x14ac:dyDescent="0.25">
      <c r="A129" s="811"/>
      <c r="B129" s="688"/>
      <c r="C129" s="688"/>
      <c r="D129" s="688"/>
      <c r="E129" s="689"/>
      <c r="F129" s="394"/>
      <c r="G129" s="790" t="s">
        <v>312</v>
      </c>
      <c r="H129" s="790"/>
      <c r="I129" s="791"/>
      <c r="J129" s="227"/>
      <c r="K129" s="694"/>
      <c r="L129" s="696"/>
      <c r="M129" s="696"/>
      <c r="N129" s="696"/>
      <c r="O129" s="696"/>
      <c r="P129" s="696"/>
      <c r="Q129" s="696"/>
      <c r="R129" s="706"/>
      <c r="S129" s="708"/>
      <c r="T129" s="699"/>
      <c r="U129" s="700"/>
      <c r="V129" s="802"/>
    </row>
    <row r="130" spans="1:22" x14ac:dyDescent="0.25">
      <c r="A130" s="810"/>
      <c r="B130" s="685"/>
      <c r="C130" s="685"/>
      <c r="D130" s="685"/>
      <c r="E130" s="686"/>
      <c r="F130" s="690" t="s">
        <v>285</v>
      </c>
      <c r="G130" s="691"/>
      <c r="H130" s="691"/>
      <c r="I130" s="692"/>
      <c r="J130" s="233"/>
      <c r="K130" s="693">
        <v>1</v>
      </c>
      <c r="L130" s="695" t="s">
        <v>250</v>
      </c>
      <c r="M130" s="695" t="s">
        <v>251</v>
      </c>
      <c r="N130" s="695">
        <v>1</v>
      </c>
      <c r="O130" s="695" t="s">
        <v>252</v>
      </c>
      <c r="P130" s="695" t="s">
        <v>251</v>
      </c>
      <c r="Q130" s="695">
        <v>2</v>
      </c>
      <c r="R130" s="705" t="s">
        <v>253</v>
      </c>
      <c r="S130" s="707" t="s">
        <v>278</v>
      </c>
      <c r="T130" s="697">
        <v>750000</v>
      </c>
      <c r="U130" s="698"/>
      <c r="V130" s="801">
        <f>K130*N130*Q130*T130</f>
        <v>1500000</v>
      </c>
    </row>
    <row r="131" spans="1:22" x14ac:dyDescent="0.25">
      <c r="A131" s="811"/>
      <c r="B131" s="688"/>
      <c r="C131" s="688"/>
      <c r="D131" s="688"/>
      <c r="E131" s="689"/>
      <c r="F131" s="407"/>
      <c r="G131" s="790" t="s">
        <v>286</v>
      </c>
      <c r="H131" s="790"/>
      <c r="I131" s="791"/>
      <c r="J131" s="253"/>
      <c r="K131" s="694"/>
      <c r="L131" s="696"/>
      <c r="M131" s="696"/>
      <c r="N131" s="696"/>
      <c r="O131" s="696"/>
      <c r="P131" s="696"/>
      <c r="Q131" s="696"/>
      <c r="R131" s="706"/>
      <c r="S131" s="708"/>
      <c r="T131" s="699"/>
      <c r="U131" s="700"/>
      <c r="V131" s="802"/>
    </row>
    <row r="132" spans="1:22" x14ac:dyDescent="0.25">
      <c r="A132" s="810"/>
      <c r="B132" s="685"/>
      <c r="C132" s="685"/>
      <c r="D132" s="685"/>
      <c r="E132" s="686"/>
      <c r="F132" s="690" t="s">
        <v>285</v>
      </c>
      <c r="G132" s="691"/>
      <c r="H132" s="691"/>
      <c r="I132" s="692"/>
      <c r="J132" s="233"/>
      <c r="K132" s="693">
        <v>1</v>
      </c>
      <c r="L132" s="695" t="s">
        <v>250</v>
      </c>
      <c r="M132" s="695" t="s">
        <v>251</v>
      </c>
      <c r="N132" s="695">
        <v>1</v>
      </c>
      <c r="O132" s="695" t="s">
        <v>252</v>
      </c>
      <c r="P132" s="695" t="s">
        <v>251</v>
      </c>
      <c r="Q132" s="695">
        <v>2</v>
      </c>
      <c r="R132" s="705" t="s">
        <v>253</v>
      </c>
      <c r="S132" s="707" t="s">
        <v>278</v>
      </c>
      <c r="T132" s="697">
        <v>600000</v>
      </c>
      <c r="U132" s="698"/>
      <c r="V132" s="801">
        <f>K132*N132*Q132*T132</f>
        <v>1200000</v>
      </c>
    </row>
    <row r="133" spans="1:22" x14ac:dyDescent="0.25">
      <c r="A133" s="811"/>
      <c r="B133" s="688"/>
      <c r="C133" s="688"/>
      <c r="D133" s="688"/>
      <c r="E133" s="689"/>
      <c r="F133" s="407"/>
      <c r="G133" s="790" t="s">
        <v>287</v>
      </c>
      <c r="H133" s="790"/>
      <c r="I133" s="791"/>
      <c r="J133" s="242"/>
      <c r="K133" s="694"/>
      <c r="L133" s="696"/>
      <c r="M133" s="696"/>
      <c r="N133" s="696"/>
      <c r="O133" s="696"/>
      <c r="P133" s="696"/>
      <c r="Q133" s="696"/>
      <c r="R133" s="706"/>
      <c r="S133" s="708"/>
      <c r="T133" s="699"/>
      <c r="U133" s="700"/>
      <c r="V133" s="802"/>
    </row>
    <row r="134" spans="1:22" x14ac:dyDescent="0.25">
      <c r="A134" s="810"/>
      <c r="B134" s="685"/>
      <c r="C134" s="685"/>
      <c r="D134" s="685"/>
      <c r="E134" s="686"/>
      <c r="F134" s="690" t="s">
        <v>285</v>
      </c>
      <c r="G134" s="691"/>
      <c r="H134" s="691"/>
      <c r="I134" s="692"/>
      <c r="J134" s="227"/>
      <c r="K134" s="693">
        <v>1</v>
      </c>
      <c r="L134" s="695" t="s">
        <v>250</v>
      </c>
      <c r="M134" s="695" t="s">
        <v>251</v>
      </c>
      <c r="N134" s="695">
        <v>1</v>
      </c>
      <c r="O134" s="695" t="s">
        <v>252</v>
      </c>
      <c r="P134" s="695" t="s">
        <v>251</v>
      </c>
      <c r="Q134" s="695">
        <v>2</v>
      </c>
      <c r="R134" s="705" t="s">
        <v>253</v>
      </c>
      <c r="S134" s="707" t="s">
        <v>278</v>
      </c>
      <c r="T134" s="697">
        <v>500000</v>
      </c>
      <c r="U134" s="698"/>
      <c r="V134" s="801">
        <f>K134*N134*Q134*T134</f>
        <v>1000000</v>
      </c>
    </row>
    <row r="135" spans="1:22" x14ac:dyDescent="0.25">
      <c r="A135" s="811"/>
      <c r="B135" s="688"/>
      <c r="C135" s="688"/>
      <c r="D135" s="688"/>
      <c r="E135" s="689"/>
      <c r="F135" s="407"/>
      <c r="G135" s="790" t="s">
        <v>288</v>
      </c>
      <c r="H135" s="790"/>
      <c r="I135" s="791"/>
      <c r="J135" s="227"/>
      <c r="K135" s="694"/>
      <c r="L135" s="696"/>
      <c r="M135" s="696"/>
      <c r="N135" s="696"/>
      <c r="O135" s="696"/>
      <c r="P135" s="696"/>
      <c r="Q135" s="696"/>
      <c r="R135" s="706"/>
      <c r="S135" s="708"/>
      <c r="T135" s="699"/>
      <c r="U135" s="700"/>
      <c r="V135" s="802"/>
    </row>
    <row r="136" spans="1:22" x14ac:dyDescent="0.25">
      <c r="A136" s="810"/>
      <c r="B136" s="685"/>
      <c r="C136" s="685"/>
      <c r="D136" s="685"/>
      <c r="E136" s="686"/>
      <c r="F136" s="397" t="s">
        <v>289</v>
      </c>
      <c r="G136" s="408"/>
      <c r="H136" s="409"/>
      <c r="I136" s="410"/>
      <c r="J136" s="233"/>
      <c r="K136" s="693">
        <v>3</v>
      </c>
      <c r="L136" s="695" t="s">
        <v>250</v>
      </c>
      <c r="M136" s="695" t="s">
        <v>281</v>
      </c>
      <c r="N136" s="695"/>
      <c r="O136" s="695" t="s">
        <v>282</v>
      </c>
      <c r="P136" s="695"/>
      <c r="Q136" s="695"/>
      <c r="R136" s="705"/>
      <c r="S136" s="707" t="s">
        <v>284</v>
      </c>
      <c r="T136" s="792">
        <v>450000</v>
      </c>
      <c r="U136" s="793"/>
      <c r="V136" s="801">
        <f>K136*T136</f>
        <v>1350000</v>
      </c>
    </row>
    <row r="137" spans="1:22" x14ac:dyDescent="0.25">
      <c r="A137" s="811"/>
      <c r="B137" s="688"/>
      <c r="C137" s="688"/>
      <c r="D137" s="688"/>
      <c r="E137" s="689"/>
      <c r="F137" s="394"/>
      <c r="G137" s="395" t="s">
        <v>290</v>
      </c>
      <c r="H137" s="257"/>
      <c r="I137" s="396"/>
      <c r="J137" s="257"/>
      <c r="K137" s="694"/>
      <c r="L137" s="696"/>
      <c r="M137" s="696"/>
      <c r="N137" s="696"/>
      <c r="O137" s="696"/>
      <c r="P137" s="696"/>
      <c r="Q137" s="696"/>
      <c r="R137" s="706"/>
      <c r="S137" s="708"/>
      <c r="T137" s="794"/>
      <c r="U137" s="795"/>
      <c r="V137" s="802"/>
    </row>
    <row r="138" spans="1:22" x14ac:dyDescent="0.25">
      <c r="A138" s="379"/>
      <c r="B138" s="380"/>
      <c r="C138" s="380"/>
      <c r="D138" s="380"/>
      <c r="E138" s="380"/>
      <c r="F138" s="235" t="s">
        <v>266</v>
      </c>
      <c r="G138" s="234" t="s">
        <v>301</v>
      </c>
      <c r="H138" s="234"/>
      <c r="I138" s="234"/>
      <c r="J138" s="234"/>
      <c r="K138" s="234"/>
      <c r="L138" s="234"/>
      <c r="M138" s="234"/>
      <c r="N138" s="234"/>
      <c r="O138" s="234"/>
      <c r="P138" s="234"/>
      <c r="Q138" s="234"/>
      <c r="R138" s="234"/>
      <c r="S138" s="234"/>
      <c r="T138" s="234"/>
      <c r="U138" s="234"/>
      <c r="V138" s="258"/>
    </row>
    <row r="139" spans="1:22" x14ac:dyDescent="0.25">
      <c r="A139" s="810"/>
      <c r="B139" s="685"/>
      <c r="C139" s="685"/>
      <c r="D139" s="685"/>
      <c r="E139" s="686"/>
      <c r="F139" s="690" t="s">
        <v>283</v>
      </c>
      <c r="G139" s="691"/>
      <c r="H139" s="691"/>
      <c r="I139" s="692"/>
      <c r="J139" s="227"/>
      <c r="K139" s="693">
        <v>3</v>
      </c>
      <c r="L139" s="695" t="s">
        <v>250</v>
      </c>
      <c r="M139" s="695" t="s">
        <v>251</v>
      </c>
      <c r="N139" s="695">
        <v>1</v>
      </c>
      <c r="O139" s="695" t="s">
        <v>252</v>
      </c>
      <c r="P139" s="695" t="s">
        <v>251</v>
      </c>
      <c r="Q139" s="695">
        <v>3</v>
      </c>
      <c r="R139" s="705" t="s">
        <v>253</v>
      </c>
      <c r="S139" s="707" t="s">
        <v>278</v>
      </c>
      <c r="T139" s="697">
        <v>370000</v>
      </c>
      <c r="U139" s="698"/>
      <c r="V139" s="801">
        <f>K139*N139*Q139*T139</f>
        <v>3330000</v>
      </c>
    </row>
    <row r="140" spans="1:22" x14ac:dyDescent="0.25">
      <c r="A140" s="811"/>
      <c r="B140" s="688"/>
      <c r="C140" s="688"/>
      <c r="D140" s="688"/>
      <c r="E140" s="689"/>
      <c r="F140" s="394"/>
      <c r="G140" s="790" t="s">
        <v>312</v>
      </c>
      <c r="H140" s="790"/>
      <c r="I140" s="791"/>
      <c r="J140" s="227"/>
      <c r="K140" s="694"/>
      <c r="L140" s="696"/>
      <c r="M140" s="696"/>
      <c r="N140" s="696"/>
      <c r="O140" s="696"/>
      <c r="P140" s="696"/>
      <c r="Q140" s="696"/>
      <c r="R140" s="706"/>
      <c r="S140" s="708"/>
      <c r="T140" s="699"/>
      <c r="U140" s="700"/>
      <c r="V140" s="802"/>
    </row>
    <row r="141" spans="1:22" x14ac:dyDescent="0.25">
      <c r="A141" s="810"/>
      <c r="B141" s="685"/>
      <c r="C141" s="685"/>
      <c r="D141" s="685"/>
      <c r="E141" s="686"/>
      <c r="F141" s="690" t="s">
        <v>285</v>
      </c>
      <c r="G141" s="691"/>
      <c r="H141" s="691"/>
      <c r="I141" s="692"/>
      <c r="J141" s="233"/>
      <c r="K141" s="693">
        <v>1</v>
      </c>
      <c r="L141" s="695" t="s">
        <v>250</v>
      </c>
      <c r="M141" s="695" t="s">
        <v>251</v>
      </c>
      <c r="N141" s="695">
        <v>1</v>
      </c>
      <c r="O141" s="695" t="s">
        <v>252</v>
      </c>
      <c r="P141" s="695" t="s">
        <v>251</v>
      </c>
      <c r="Q141" s="695">
        <v>2</v>
      </c>
      <c r="R141" s="705" t="s">
        <v>253</v>
      </c>
      <c r="S141" s="707" t="s">
        <v>278</v>
      </c>
      <c r="T141" s="697">
        <v>750000</v>
      </c>
      <c r="U141" s="698"/>
      <c r="V141" s="801">
        <f>K141*N141*Q141*T141</f>
        <v>1500000</v>
      </c>
    </row>
    <row r="142" spans="1:22" x14ac:dyDescent="0.25">
      <c r="A142" s="811"/>
      <c r="B142" s="688"/>
      <c r="C142" s="688"/>
      <c r="D142" s="688"/>
      <c r="E142" s="689"/>
      <c r="F142" s="407"/>
      <c r="G142" s="790" t="s">
        <v>286</v>
      </c>
      <c r="H142" s="790"/>
      <c r="I142" s="791"/>
      <c r="J142" s="253"/>
      <c r="K142" s="694"/>
      <c r="L142" s="696"/>
      <c r="M142" s="696"/>
      <c r="N142" s="696"/>
      <c r="O142" s="696"/>
      <c r="P142" s="696"/>
      <c r="Q142" s="696"/>
      <c r="R142" s="706"/>
      <c r="S142" s="708"/>
      <c r="T142" s="699"/>
      <c r="U142" s="700"/>
      <c r="V142" s="802"/>
    </row>
    <row r="143" spans="1:22" x14ac:dyDescent="0.25">
      <c r="A143" s="810"/>
      <c r="B143" s="685"/>
      <c r="C143" s="685"/>
      <c r="D143" s="685"/>
      <c r="E143" s="686"/>
      <c r="F143" s="690" t="s">
        <v>285</v>
      </c>
      <c r="G143" s="691"/>
      <c r="H143" s="691"/>
      <c r="I143" s="692"/>
      <c r="J143" s="233"/>
      <c r="K143" s="693">
        <v>1</v>
      </c>
      <c r="L143" s="695" t="s">
        <v>250</v>
      </c>
      <c r="M143" s="695" t="s">
        <v>251</v>
      </c>
      <c r="N143" s="695">
        <v>1</v>
      </c>
      <c r="O143" s="695" t="s">
        <v>252</v>
      </c>
      <c r="P143" s="695" t="s">
        <v>251</v>
      </c>
      <c r="Q143" s="695">
        <v>2</v>
      </c>
      <c r="R143" s="705" t="s">
        <v>253</v>
      </c>
      <c r="S143" s="707" t="s">
        <v>278</v>
      </c>
      <c r="T143" s="697">
        <v>600000</v>
      </c>
      <c r="U143" s="698"/>
      <c r="V143" s="801">
        <f>K143*N143*Q143*T143</f>
        <v>1200000</v>
      </c>
    </row>
    <row r="144" spans="1:22" x14ac:dyDescent="0.25">
      <c r="A144" s="811"/>
      <c r="B144" s="688"/>
      <c r="C144" s="688"/>
      <c r="D144" s="688"/>
      <c r="E144" s="689"/>
      <c r="F144" s="407"/>
      <c r="G144" s="790" t="s">
        <v>287</v>
      </c>
      <c r="H144" s="790"/>
      <c r="I144" s="791"/>
      <c r="J144" s="242"/>
      <c r="K144" s="694"/>
      <c r="L144" s="696"/>
      <c r="M144" s="696"/>
      <c r="N144" s="696"/>
      <c r="O144" s="696"/>
      <c r="P144" s="696"/>
      <c r="Q144" s="696"/>
      <c r="R144" s="706"/>
      <c r="S144" s="708"/>
      <c r="T144" s="699"/>
      <c r="U144" s="700"/>
      <c r="V144" s="802"/>
    </row>
    <row r="145" spans="1:22" x14ac:dyDescent="0.25">
      <c r="A145" s="810"/>
      <c r="B145" s="685"/>
      <c r="C145" s="685"/>
      <c r="D145" s="685"/>
      <c r="E145" s="686"/>
      <c r="F145" s="690" t="s">
        <v>285</v>
      </c>
      <c r="G145" s="691"/>
      <c r="H145" s="691"/>
      <c r="I145" s="692"/>
      <c r="J145" s="227"/>
      <c r="K145" s="693">
        <v>1</v>
      </c>
      <c r="L145" s="695" t="s">
        <v>250</v>
      </c>
      <c r="M145" s="695" t="s">
        <v>251</v>
      </c>
      <c r="N145" s="695">
        <v>1</v>
      </c>
      <c r="O145" s="695" t="s">
        <v>252</v>
      </c>
      <c r="P145" s="695" t="s">
        <v>251</v>
      </c>
      <c r="Q145" s="695">
        <v>2</v>
      </c>
      <c r="R145" s="705" t="s">
        <v>253</v>
      </c>
      <c r="S145" s="707" t="s">
        <v>278</v>
      </c>
      <c r="T145" s="697">
        <v>500000</v>
      </c>
      <c r="U145" s="698"/>
      <c r="V145" s="801">
        <f>K145*N145*Q145*T145</f>
        <v>1000000</v>
      </c>
    </row>
    <row r="146" spans="1:22" x14ac:dyDescent="0.25">
      <c r="A146" s="811"/>
      <c r="B146" s="688"/>
      <c r="C146" s="688"/>
      <c r="D146" s="688"/>
      <c r="E146" s="689"/>
      <c r="F146" s="407"/>
      <c r="G146" s="790" t="s">
        <v>288</v>
      </c>
      <c r="H146" s="790"/>
      <c r="I146" s="791"/>
      <c r="J146" s="227"/>
      <c r="K146" s="694"/>
      <c r="L146" s="696"/>
      <c r="M146" s="696"/>
      <c r="N146" s="696"/>
      <c r="O146" s="696"/>
      <c r="P146" s="696"/>
      <c r="Q146" s="696"/>
      <c r="R146" s="706"/>
      <c r="S146" s="708"/>
      <c r="T146" s="699"/>
      <c r="U146" s="700"/>
      <c r="V146" s="802"/>
    </row>
    <row r="147" spans="1:22" x14ac:dyDescent="0.25">
      <c r="A147" s="810"/>
      <c r="B147" s="685"/>
      <c r="C147" s="685"/>
      <c r="D147" s="685"/>
      <c r="E147" s="686"/>
      <c r="F147" s="397" t="s">
        <v>289</v>
      </c>
      <c r="G147" s="408"/>
      <c r="H147" s="409"/>
      <c r="I147" s="410"/>
      <c r="J147" s="233"/>
      <c r="K147" s="693">
        <v>3</v>
      </c>
      <c r="L147" s="695" t="s">
        <v>250</v>
      </c>
      <c r="M147" s="695" t="s">
        <v>281</v>
      </c>
      <c r="N147" s="695"/>
      <c r="O147" s="695" t="s">
        <v>282</v>
      </c>
      <c r="P147" s="695"/>
      <c r="Q147" s="695"/>
      <c r="R147" s="705"/>
      <c r="S147" s="707" t="s">
        <v>284</v>
      </c>
      <c r="T147" s="792">
        <v>600000</v>
      </c>
      <c r="U147" s="793"/>
      <c r="V147" s="801">
        <f>K147*T147</f>
        <v>1800000</v>
      </c>
    </row>
    <row r="148" spans="1:22" x14ac:dyDescent="0.25">
      <c r="A148" s="811"/>
      <c r="B148" s="688"/>
      <c r="C148" s="688"/>
      <c r="D148" s="688"/>
      <c r="E148" s="689"/>
      <c r="F148" s="394"/>
      <c r="G148" s="395" t="s">
        <v>302</v>
      </c>
      <c r="H148" s="257"/>
      <c r="I148" s="396"/>
      <c r="J148" s="257"/>
      <c r="K148" s="694"/>
      <c r="L148" s="696"/>
      <c r="M148" s="696"/>
      <c r="N148" s="696"/>
      <c r="O148" s="696"/>
      <c r="P148" s="696"/>
      <c r="Q148" s="696"/>
      <c r="R148" s="706"/>
      <c r="S148" s="708"/>
      <c r="T148" s="794"/>
      <c r="U148" s="795"/>
      <c r="V148" s="802"/>
    </row>
    <row r="149" spans="1:22" x14ac:dyDescent="0.25">
      <c r="A149" s="379"/>
      <c r="B149" s="380"/>
      <c r="C149" s="380"/>
      <c r="D149" s="380"/>
      <c r="E149" s="380"/>
      <c r="F149" s="235" t="s">
        <v>266</v>
      </c>
      <c r="G149" s="234" t="s">
        <v>351</v>
      </c>
      <c r="H149" s="234"/>
      <c r="I149" s="234"/>
      <c r="J149" s="234"/>
      <c r="K149" s="234"/>
      <c r="L149" s="234"/>
      <c r="M149" s="234"/>
      <c r="N149" s="234"/>
      <c r="O149" s="234"/>
      <c r="P149" s="234"/>
      <c r="Q149" s="234"/>
      <c r="R149" s="234"/>
      <c r="S149" s="234"/>
      <c r="T149" s="234"/>
      <c r="U149" s="234"/>
      <c r="V149" s="258"/>
    </row>
    <row r="150" spans="1:22" x14ac:dyDescent="0.25">
      <c r="A150" s="810"/>
      <c r="B150" s="685"/>
      <c r="C150" s="685"/>
      <c r="D150" s="685"/>
      <c r="E150" s="686"/>
      <c r="F150" s="690" t="s">
        <v>283</v>
      </c>
      <c r="G150" s="691"/>
      <c r="H150" s="691"/>
      <c r="I150" s="692"/>
      <c r="J150" s="227"/>
      <c r="K150" s="693">
        <v>3</v>
      </c>
      <c r="L150" s="695" t="s">
        <v>250</v>
      </c>
      <c r="M150" s="695" t="s">
        <v>251</v>
      </c>
      <c r="N150" s="695">
        <v>1</v>
      </c>
      <c r="O150" s="695" t="s">
        <v>252</v>
      </c>
      <c r="P150" s="695" t="s">
        <v>251</v>
      </c>
      <c r="Q150" s="695">
        <v>3</v>
      </c>
      <c r="R150" s="705" t="s">
        <v>253</v>
      </c>
      <c r="S150" s="707" t="s">
        <v>278</v>
      </c>
      <c r="T150" s="697">
        <v>370000</v>
      </c>
      <c r="U150" s="698"/>
      <c r="V150" s="801">
        <f>K150*N150*Q150*T150</f>
        <v>3330000</v>
      </c>
    </row>
    <row r="151" spans="1:22" x14ac:dyDescent="0.25">
      <c r="A151" s="811"/>
      <c r="B151" s="688"/>
      <c r="C151" s="688"/>
      <c r="D151" s="688"/>
      <c r="E151" s="689"/>
      <c r="F151" s="394"/>
      <c r="G151" s="790" t="s">
        <v>312</v>
      </c>
      <c r="H151" s="790"/>
      <c r="I151" s="791"/>
      <c r="J151" s="227"/>
      <c r="K151" s="694"/>
      <c r="L151" s="696"/>
      <c r="M151" s="696"/>
      <c r="N151" s="696"/>
      <c r="O151" s="696"/>
      <c r="P151" s="696"/>
      <c r="Q151" s="696"/>
      <c r="R151" s="706"/>
      <c r="S151" s="708"/>
      <c r="T151" s="699"/>
      <c r="U151" s="700"/>
      <c r="V151" s="802"/>
    </row>
    <row r="152" spans="1:22" x14ac:dyDescent="0.25">
      <c r="A152" s="810"/>
      <c r="B152" s="685"/>
      <c r="C152" s="685"/>
      <c r="D152" s="685"/>
      <c r="E152" s="686"/>
      <c r="F152" s="690" t="s">
        <v>285</v>
      </c>
      <c r="G152" s="691"/>
      <c r="H152" s="691"/>
      <c r="I152" s="692"/>
      <c r="J152" s="233"/>
      <c r="K152" s="693">
        <v>1</v>
      </c>
      <c r="L152" s="695" t="s">
        <v>250</v>
      </c>
      <c r="M152" s="695" t="s">
        <v>251</v>
      </c>
      <c r="N152" s="695">
        <v>1</v>
      </c>
      <c r="O152" s="695" t="s">
        <v>252</v>
      </c>
      <c r="P152" s="695" t="s">
        <v>251</v>
      </c>
      <c r="Q152" s="695">
        <v>2</v>
      </c>
      <c r="R152" s="705" t="s">
        <v>253</v>
      </c>
      <c r="S152" s="707" t="s">
        <v>278</v>
      </c>
      <c r="T152" s="697">
        <v>750000</v>
      </c>
      <c r="U152" s="698"/>
      <c r="V152" s="801">
        <f>K152*N152*Q152*T152</f>
        <v>1500000</v>
      </c>
    </row>
    <row r="153" spans="1:22" x14ac:dyDescent="0.25">
      <c r="A153" s="811"/>
      <c r="B153" s="688"/>
      <c r="C153" s="688"/>
      <c r="D153" s="688"/>
      <c r="E153" s="689"/>
      <c r="F153" s="407"/>
      <c r="G153" s="790" t="s">
        <v>286</v>
      </c>
      <c r="H153" s="790"/>
      <c r="I153" s="791"/>
      <c r="J153" s="253"/>
      <c r="K153" s="694"/>
      <c r="L153" s="696"/>
      <c r="M153" s="696"/>
      <c r="N153" s="696"/>
      <c r="O153" s="696"/>
      <c r="P153" s="696"/>
      <c r="Q153" s="696"/>
      <c r="R153" s="706"/>
      <c r="S153" s="708"/>
      <c r="T153" s="699"/>
      <c r="U153" s="700"/>
      <c r="V153" s="802"/>
    </row>
    <row r="154" spans="1:22" x14ac:dyDescent="0.25">
      <c r="A154" s="810"/>
      <c r="B154" s="685"/>
      <c r="C154" s="685"/>
      <c r="D154" s="685"/>
      <c r="E154" s="686"/>
      <c r="F154" s="690" t="s">
        <v>285</v>
      </c>
      <c r="G154" s="691"/>
      <c r="H154" s="691"/>
      <c r="I154" s="692"/>
      <c r="J154" s="233"/>
      <c r="K154" s="693">
        <v>1</v>
      </c>
      <c r="L154" s="695" t="s">
        <v>250</v>
      </c>
      <c r="M154" s="695" t="s">
        <v>251</v>
      </c>
      <c r="N154" s="695">
        <v>1</v>
      </c>
      <c r="O154" s="695" t="s">
        <v>252</v>
      </c>
      <c r="P154" s="695" t="s">
        <v>251</v>
      </c>
      <c r="Q154" s="695">
        <v>2</v>
      </c>
      <c r="R154" s="705" t="s">
        <v>253</v>
      </c>
      <c r="S154" s="707" t="s">
        <v>278</v>
      </c>
      <c r="T154" s="697">
        <v>600000</v>
      </c>
      <c r="U154" s="698"/>
      <c r="V154" s="801">
        <f>K154*N154*Q154*T154</f>
        <v>1200000</v>
      </c>
    </row>
    <row r="155" spans="1:22" x14ac:dyDescent="0.25">
      <c r="A155" s="811"/>
      <c r="B155" s="688"/>
      <c r="C155" s="688"/>
      <c r="D155" s="688"/>
      <c r="E155" s="689"/>
      <c r="F155" s="407"/>
      <c r="G155" s="790" t="s">
        <v>287</v>
      </c>
      <c r="H155" s="790"/>
      <c r="I155" s="791"/>
      <c r="J155" s="242"/>
      <c r="K155" s="694"/>
      <c r="L155" s="696"/>
      <c r="M155" s="696"/>
      <c r="N155" s="696"/>
      <c r="O155" s="696"/>
      <c r="P155" s="696"/>
      <c r="Q155" s="696"/>
      <c r="R155" s="706"/>
      <c r="S155" s="708"/>
      <c r="T155" s="699"/>
      <c r="U155" s="700"/>
      <c r="V155" s="802"/>
    </row>
    <row r="156" spans="1:22" x14ac:dyDescent="0.25">
      <c r="A156" s="810"/>
      <c r="B156" s="685"/>
      <c r="C156" s="685"/>
      <c r="D156" s="685"/>
      <c r="E156" s="686"/>
      <c r="F156" s="690" t="s">
        <v>285</v>
      </c>
      <c r="G156" s="691"/>
      <c r="H156" s="691"/>
      <c r="I156" s="692"/>
      <c r="J156" s="227"/>
      <c r="K156" s="693">
        <v>1</v>
      </c>
      <c r="L156" s="695" t="s">
        <v>250</v>
      </c>
      <c r="M156" s="695" t="s">
        <v>251</v>
      </c>
      <c r="N156" s="695">
        <v>1</v>
      </c>
      <c r="O156" s="695" t="s">
        <v>252</v>
      </c>
      <c r="P156" s="695" t="s">
        <v>251</v>
      </c>
      <c r="Q156" s="695">
        <v>2</v>
      </c>
      <c r="R156" s="705" t="s">
        <v>253</v>
      </c>
      <c r="S156" s="707" t="s">
        <v>278</v>
      </c>
      <c r="T156" s="697">
        <v>500000</v>
      </c>
      <c r="U156" s="698"/>
      <c r="V156" s="801">
        <f>K156*N156*Q156*T156</f>
        <v>1000000</v>
      </c>
    </row>
    <row r="157" spans="1:22" x14ac:dyDescent="0.25">
      <c r="A157" s="811"/>
      <c r="B157" s="688"/>
      <c r="C157" s="688"/>
      <c r="D157" s="688"/>
      <c r="E157" s="689"/>
      <c r="F157" s="407"/>
      <c r="G157" s="790" t="s">
        <v>288</v>
      </c>
      <c r="H157" s="790"/>
      <c r="I157" s="791"/>
      <c r="J157" s="227"/>
      <c r="K157" s="694"/>
      <c r="L157" s="696"/>
      <c r="M157" s="696"/>
      <c r="N157" s="696"/>
      <c r="O157" s="696"/>
      <c r="P157" s="696"/>
      <c r="Q157" s="696"/>
      <c r="R157" s="706"/>
      <c r="S157" s="708"/>
      <c r="T157" s="699"/>
      <c r="U157" s="700"/>
      <c r="V157" s="802"/>
    </row>
    <row r="158" spans="1:22" x14ac:dyDescent="0.25">
      <c r="A158" s="810"/>
      <c r="B158" s="685"/>
      <c r="C158" s="685"/>
      <c r="D158" s="685"/>
      <c r="E158" s="686"/>
      <c r="F158" s="397" t="s">
        <v>289</v>
      </c>
      <c r="G158" s="408"/>
      <c r="H158" s="409"/>
      <c r="I158" s="410"/>
      <c r="J158" s="233"/>
      <c r="K158" s="693">
        <v>3</v>
      </c>
      <c r="L158" s="695" t="s">
        <v>250</v>
      </c>
      <c r="M158" s="695" t="s">
        <v>281</v>
      </c>
      <c r="N158" s="695"/>
      <c r="O158" s="695" t="s">
        <v>282</v>
      </c>
      <c r="P158" s="695"/>
      <c r="Q158" s="695"/>
      <c r="R158" s="705"/>
      <c r="S158" s="707" t="s">
        <v>284</v>
      </c>
      <c r="T158" s="792">
        <v>600000</v>
      </c>
      <c r="U158" s="793"/>
      <c r="V158" s="801">
        <f>K158*T158</f>
        <v>1800000</v>
      </c>
    </row>
    <row r="159" spans="1:22" x14ac:dyDescent="0.25">
      <c r="A159" s="811"/>
      <c r="B159" s="688"/>
      <c r="C159" s="688"/>
      <c r="D159" s="688"/>
      <c r="E159" s="689"/>
      <c r="F159" s="394"/>
      <c r="G159" s="395" t="s">
        <v>300</v>
      </c>
      <c r="H159" s="257"/>
      <c r="I159" s="396"/>
      <c r="J159" s="257"/>
      <c r="K159" s="694"/>
      <c r="L159" s="696"/>
      <c r="M159" s="696"/>
      <c r="N159" s="696"/>
      <c r="O159" s="696"/>
      <c r="P159" s="696"/>
      <c r="Q159" s="696"/>
      <c r="R159" s="706"/>
      <c r="S159" s="708"/>
      <c r="T159" s="794"/>
      <c r="U159" s="795"/>
      <c r="V159" s="802"/>
    </row>
    <row r="160" spans="1:22" x14ac:dyDescent="0.25">
      <c r="A160" s="379"/>
      <c r="B160" s="380"/>
      <c r="C160" s="380"/>
      <c r="D160" s="380"/>
      <c r="E160" s="380"/>
      <c r="F160" s="235" t="s">
        <v>266</v>
      </c>
      <c r="G160" s="234" t="s">
        <v>303</v>
      </c>
      <c r="H160" s="234"/>
      <c r="I160" s="234"/>
      <c r="J160" s="234"/>
      <c r="K160" s="234"/>
      <c r="L160" s="234"/>
      <c r="M160" s="234"/>
      <c r="N160" s="234"/>
      <c r="O160" s="234"/>
      <c r="P160" s="234"/>
      <c r="Q160" s="234"/>
      <c r="R160" s="234"/>
      <c r="S160" s="234"/>
      <c r="T160" s="234"/>
      <c r="U160" s="234"/>
      <c r="V160" s="258"/>
    </row>
    <row r="161" spans="1:22" x14ac:dyDescent="0.25">
      <c r="A161" s="810"/>
      <c r="B161" s="685"/>
      <c r="C161" s="685"/>
      <c r="D161" s="685"/>
      <c r="E161" s="686"/>
      <c r="F161" s="690" t="s">
        <v>283</v>
      </c>
      <c r="G161" s="691"/>
      <c r="H161" s="691"/>
      <c r="I161" s="692"/>
      <c r="J161" s="227"/>
      <c r="K161" s="693">
        <v>3</v>
      </c>
      <c r="L161" s="695" t="s">
        <v>250</v>
      </c>
      <c r="M161" s="695" t="s">
        <v>251</v>
      </c>
      <c r="N161" s="695">
        <v>1</v>
      </c>
      <c r="O161" s="695" t="s">
        <v>252</v>
      </c>
      <c r="P161" s="695" t="s">
        <v>251</v>
      </c>
      <c r="Q161" s="695">
        <v>3</v>
      </c>
      <c r="R161" s="705" t="s">
        <v>253</v>
      </c>
      <c r="S161" s="707" t="s">
        <v>278</v>
      </c>
      <c r="T161" s="697">
        <v>370000</v>
      </c>
      <c r="U161" s="698"/>
      <c r="V161" s="801">
        <f>K161*N161*Q161*T161</f>
        <v>3330000</v>
      </c>
    </row>
    <row r="162" spans="1:22" x14ac:dyDescent="0.25">
      <c r="A162" s="811"/>
      <c r="B162" s="688"/>
      <c r="C162" s="688"/>
      <c r="D162" s="688"/>
      <c r="E162" s="689"/>
      <c r="F162" s="394"/>
      <c r="G162" s="790" t="s">
        <v>312</v>
      </c>
      <c r="H162" s="790"/>
      <c r="I162" s="791"/>
      <c r="J162" s="227"/>
      <c r="K162" s="694"/>
      <c r="L162" s="696"/>
      <c r="M162" s="696"/>
      <c r="N162" s="696"/>
      <c r="O162" s="696"/>
      <c r="P162" s="696"/>
      <c r="Q162" s="696"/>
      <c r="R162" s="706"/>
      <c r="S162" s="708"/>
      <c r="T162" s="699"/>
      <c r="U162" s="700"/>
      <c r="V162" s="802"/>
    </row>
    <row r="163" spans="1:22" x14ac:dyDescent="0.25">
      <c r="A163" s="810"/>
      <c r="B163" s="685"/>
      <c r="C163" s="685"/>
      <c r="D163" s="685"/>
      <c r="E163" s="686"/>
      <c r="F163" s="690" t="s">
        <v>285</v>
      </c>
      <c r="G163" s="691"/>
      <c r="H163" s="691"/>
      <c r="I163" s="692"/>
      <c r="J163" s="233"/>
      <c r="K163" s="693">
        <v>1</v>
      </c>
      <c r="L163" s="695" t="s">
        <v>250</v>
      </c>
      <c r="M163" s="695" t="s">
        <v>251</v>
      </c>
      <c r="N163" s="695">
        <v>1</v>
      </c>
      <c r="O163" s="695" t="s">
        <v>252</v>
      </c>
      <c r="P163" s="695" t="s">
        <v>251</v>
      </c>
      <c r="Q163" s="695">
        <v>2</v>
      </c>
      <c r="R163" s="705" t="s">
        <v>253</v>
      </c>
      <c r="S163" s="707" t="s">
        <v>278</v>
      </c>
      <c r="T163" s="697">
        <v>750000</v>
      </c>
      <c r="U163" s="698"/>
      <c r="V163" s="801">
        <f>K163*N163*Q163*T163</f>
        <v>1500000</v>
      </c>
    </row>
    <row r="164" spans="1:22" x14ac:dyDescent="0.25">
      <c r="A164" s="811"/>
      <c r="B164" s="688"/>
      <c r="C164" s="688"/>
      <c r="D164" s="688"/>
      <c r="E164" s="689"/>
      <c r="F164" s="407"/>
      <c r="G164" s="790" t="s">
        <v>286</v>
      </c>
      <c r="H164" s="790"/>
      <c r="I164" s="791"/>
      <c r="J164" s="253"/>
      <c r="K164" s="694"/>
      <c r="L164" s="696"/>
      <c r="M164" s="696"/>
      <c r="N164" s="696"/>
      <c r="O164" s="696"/>
      <c r="P164" s="696"/>
      <c r="Q164" s="696"/>
      <c r="R164" s="706"/>
      <c r="S164" s="708"/>
      <c r="T164" s="699"/>
      <c r="U164" s="700"/>
      <c r="V164" s="802"/>
    </row>
    <row r="165" spans="1:22" x14ac:dyDescent="0.25">
      <c r="A165" s="810"/>
      <c r="B165" s="685"/>
      <c r="C165" s="685"/>
      <c r="D165" s="685"/>
      <c r="E165" s="686"/>
      <c r="F165" s="690" t="s">
        <v>285</v>
      </c>
      <c r="G165" s="691"/>
      <c r="H165" s="691"/>
      <c r="I165" s="692"/>
      <c r="J165" s="233"/>
      <c r="K165" s="693">
        <v>1</v>
      </c>
      <c r="L165" s="695" t="s">
        <v>250</v>
      </c>
      <c r="M165" s="695" t="s">
        <v>251</v>
      </c>
      <c r="N165" s="695">
        <v>1</v>
      </c>
      <c r="O165" s="695" t="s">
        <v>252</v>
      </c>
      <c r="P165" s="695" t="s">
        <v>251</v>
      </c>
      <c r="Q165" s="695">
        <v>2</v>
      </c>
      <c r="R165" s="705" t="s">
        <v>253</v>
      </c>
      <c r="S165" s="707" t="s">
        <v>278</v>
      </c>
      <c r="T165" s="697">
        <v>600000</v>
      </c>
      <c r="U165" s="698"/>
      <c r="V165" s="801">
        <f>K165*N165*Q165*T165</f>
        <v>1200000</v>
      </c>
    </row>
    <row r="166" spans="1:22" x14ac:dyDescent="0.25">
      <c r="A166" s="811"/>
      <c r="B166" s="688"/>
      <c r="C166" s="688"/>
      <c r="D166" s="688"/>
      <c r="E166" s="689"/>
      <c r="F166" s="407"/>
      <c r="G166" s="790" t="s">
        <v>287</v>
      </c>
      <c r="H166" s="790"/>
      <c r="I166" s="791"/>
      <c r="J166" s="242"/>
      <c r="K166" s="694"/>
      <c r="L166" s="696"/>
      <c r="M166" s="696"/>
      <c r="N166" s="696"/>
      <c r="O166" s="696"/>
      <c r="P166" s="696"/>
      <c r="Q166" s="696"/>
      <c r="R166" s="706"/>
      <c r="S166" s="708"/>
      <c r="T166" s="699"/>
      <c r="U166" s="700"/>
      <c r="V166" s="802"/>
    </row>
    <row r="167" spans="1:22" x14ac:dyDescent="0.25">
      <c r="A167" s="810"/>
      <c r="B167" s="685"/>
      <c r="C167" s="685"/>
      <c r="D167" s="685"/>
      <c r="E167" s="686"/>
      <c r="F167" s="690" t="s">
        <v>285</v>
      </c>
      <c r="G167" s="691"/>
      <c r="H167" s="691"/>
      <c r="I167" s="692"/>
      <c r="J167" s="227"/>
      <c r="K167" s="693">
        <v>1</v>
      </c>
      <c r="L167" s="695" t="s">
        <v>250</v>
      </c>
      <c r="M167" s="695" t="s">
        <v>251</v>
      </c>
      <c r="N167" s="695">
        <v>1</v>
      </c>
      <c r="O167" s="695" t="s">
        <v>252</v>
      </c>
      <c r="P167" s="695" t="s">
        <v>251</v>
      </c>
      <c r="Q167" s="695">
        <v>2</v>
      </c>
      <c r="R167" s="705" t="s">
        <v>253</v>
      </c>
      <c r="S167" s="707" t="s">
        <v>278</v>
      </c>
      <c r="T167" s="697">
        <v>500000</v>
      </c>
      <c r="U167" s="698"/>
      <c r="V167" s="801">
        <f>K167*N167*Q167*T167</f>
        <v>1000000</v>
      </c>
    </row>
    <row r="168" spans="1:22" x14ac:dyDescent="0.25">
      <c r="A168" s="811"/>
      <c r="B168" s="688"/>
      <c r="C168" s="688"/>
      <c r="D168" s="688"/>
      <c r="E168" s="689"/>
      <c r="F168" s="407"/>
      <c r="G168" s="790" t="s">
        <v>288</v>
      </c>
      <c r="H168" s="790"/>
      <c r="I168" s="791"/>
      <c r="J168" s="227"/>
      <c r="K168" s="694"/>
      <c r="L168" s="696"/>
      <c r="M168" s="696"/>
      <c r="N168" s="696"/>
      <c r="O168" s="696"/>
      <c r="P168" s="696"/>
      <c r="Q168" s="696"/>
      <c r="R168" s="706"/>
      <c r="S168" s="708"/>
      <c r="T168" s="699"/>
      <c r="U168" s="700"/>
      <c r="V168" s="802"/>
    </row>
    <row r="169" spans="1:22" x14ac:dyDescent="0.25">
      <c r="A169" s="810"/>
      <c r="B169" s="685"/>
      <c r="C169" s="685"/>
      <c r="D169" s="685"/>
      <c r="E169" s="686"/>
      <c r="F169" s="397" t="s">
        <v>289</v>
      </c>
      <c r="G169" s="408"/>
      <c r="H169" s="409"/>
      <c r="I169" s="410"/>
      <c r="J169" s="233"/>
      <c r="K169" s="693">
        <v>3</v>
      </c>
      <c r="L169" s="695" t="s">
        <v>250</v>
      </c>
      <c r="M169" s="695" t="s">
        <v>281</v>
      </c>
      <c r="N169" s="695"/>
      <c r="O169" s="695" t="s">
        <v>282</v>
      </c>
      <c r="P169" s="695"/>
      <c r="Q169" s="695"/>
      <c r="R169" s="705"/>
      <c r="S169" s="707" t="s">
        <v>284</v>
      </c>
      <c r="T169" s="792">
        <v>400000</v>
      </c>
      <c r="U169" s="793"/>
      <c r="V169" s="801">
        <f>K169*T169</f>
        <v>1200000</v>
      </c>
    </row>
    <row r="170" spans="1:22" x14ac:dyDescent="0.25">
      <c r="A170" s="811"/>
      <c r="B170" s="688"/>
      <c r="C170" s="688"/>
      <c r="D170" s="688"/>
      <c r="E170" s="689"/>
      <c r="F170" s="394"/>
      <c r="G170" s="395" t="s">
        <v>304</v>
      </c>
      <c r="H170" s="257"/>
      <c r="I170" s="396"/>
      <c r="J170" s="257"/>
      <c r="K170" s="694"/>
      <c r="L170" s="696"/>
      <c r="M170" s="696"/>
      <c r="N170" s="696"/>
      <c r="O170" s="696"/>
      <c r="P170" s="696"/>
      <c r="Q170" s="696"/>
      <c r="R170" s="706"/>
      <c r="S170" s="708"/>
      <c r="T170" s="794"/>
      <c r="U170" s="795"/>
      <c r="V170" s="802"/>
    </row>
    <row r="171" spans="1:22" x14ac:dyDescent="0.25">
      <c r="A171" s="379"/>
      <c r="B171" s="380"/>
      <c r="C171" s="380"/>
      <c r="D171" s="380"/>
      <c r="E171" s="380"/>
      <c r="F171" s="235" t="s">
        <v>266</v>
      </c>
      <c r="G171" s="234" t="s">
        <v>308</v>
      </c>
      <c r="H171" s="234"/>
      <c r="I171" s="234"/>
      <c r="J171" s="234"/>
      <c r="K171" s="234"/>
      <c r="L171" s="234"/>
      <c r="M171" s="234"/>
      <c r="N171" s="234"/>
      <c r="O171" s="234"/>
      <c r="P171" s="234"/>
      <c r="Q171" s="234"/>
      <c r="R171" s="234"/>
      <c r="S171" s="234"/>
      <c r="T171" s="234"/>
      <c r="U171" s="234"/>
      <c r="V171" s="258"/>
    </row>
    <row r="172" spans="1:22" x14ac:dyDescent="0.25">
      <c r="A172" s="810"/>
      <c r="B172" s="685"/>
      <c r="C172" s="685"/>
      <c r="D172" s="685"/>
      <c r="E172" s="686"/>
      <c r="F172" s="690" t="s">
        <v>283</v>
      </c>
      <c r="G172" s="691"/>
      <c r="H172" s="691"/>
      <c r="I172" s="692"/>
      <c r="J172" s="227"/>
      <c r="K172" s="693">
        <v>3</v>
      </c>
      <c r="L172" s="695" t="s">
        <v>250</v>
      </c>
      <c r="M172" s="695" t="s">
        <v>251</v>
      </c>
      <c r="N172" s="695">
        <v>1</v>
      </c>
      <c r="O172" s="695" t="s">
        <v>252</v>
      </c>
      <c r="P172" s="695" t="s">
        <v>251</v>
      </c>
      <c r="Q172" s="695">
        <v>2</v>
      </c>
      <c r="R172" s="705" t="s">
        <v>253</v>
      </c>
      <c r="S172" s="707" t="s">
        <v>278</v>
      </c>
      <c r="T172" s="697">
        <v>370000</v>
      </c>
      <c r="U172" s="698"/>
      <c r="V172" s="801">
        <f>K172*N172*Q172*T172</f>
        <v>2220000</v>
      </c>
    </row>
    <row r="173" spans="1:22" x14ac:dyDescent="0.25">
      <c r="A173" s="811"/>
      <c r="B173" s="688"/>
      <c r="C173" s="688"/>
      <c r="D173" s="688"/>
      <c r="E173" s="689"/>
      <c r="F173" s="394"/>
      <c r="G173" s="790" t="s">
        <v>312</v>
      </c>
      <c r="H173" s="790"/>
      <c r="I173" s="791"/>
      <c r="J173" s="227"/>
      <c r="K173" s="694"/>
      <c r="L173" s="696"/>
      <c r="M173" s="696"/>
      <c r="N173" s="696"/>
      <c r="O173" s="696"/>
      <c r="P173" s="696"/>
      <c r="Q173" s="696"/>
      <c r="R173" s="706"/>
      <c r="S173" s="708"/>
      <c r="T173" s="699"/>
      <c r="U173" s="700"/>
      <c r="V173" s="802"/>
    </row>
    <row r="174" spans="1:22" x14ac:dyDescent="0.25">
      <c r="A174" s="810"/>
      <c r="B174" s="685"/>
      <c r="C174" s="685"/>
      <c r="D174" s="685"/>
      <c r="E174" s="686"/>
      <c r="F174" s="690" t="s">
        <v>285</v>
      </c>
      <c r="G174" s="691"/>
      <c r="H174" s="691"/>
      <c r="I174" s="692"/>
      <c r="J174" s="233"/>
      <c r="K174" s="693">
        <v>1</v>
      </c>
      <c r="L174" s="695" t="s">
        <v>250</v>
      </c>
      <c r="M174" s="695" t="s">
        <v>251</v>
      </c>
      <c r="N174" s="695">
        <v>1</v>
      </c>
      <c r="O174" s="695" t="s">
        <v>252</v>
      </c>
      <c r="P174" s="695" t="s">
        <v>251</v>
      </c>
      <c r="Q174" s="695">
        <v>1</v>
      </c>
      <c r="R174" s="705" t="s">
        <v>253</v>
      </c>
      <c r="S174" s="707" t="s">
        <v>278</v>
      </c>
      <c r="T174" s="697">
        <v>750000</v>
      </c>
      <c r="U174" s="698"/>
      <c r="V174" s="801">
        <f>K174*N174*Q174*T174</f>
        <v>750000</v>
      </c>
    </row>
    <row r="175" spans="1:22" x14ac:dyDescent="0.25">
      <c r="A175" s="811"/>
      <c r="B175" s="688"/>
      <c r="C175" s="688"/>
      <c r="D175" s="688"/>
      <c r="E175" s="689"/>
      <c r="F175" s="407"/>
      <c r="G175" s="790" t="s">
        <v>286</v>
      </c>
      <c r="H175" s="790"/>
      <c r="I175" s="791"/>
      <c r="J175" s="253"/>
      <c r="K175" s="694"/>
      <c r="L175" s="696"/>
      <c r="M175" s="696"/>
      <c r="N175" s="696"/>
      <c r="O175" s="696"/>
      <c r="P175" s="696"/>
      <c r="Q175" s="696"/>
      <c r="R175" s="706"/>
      <c r="S175" s="708"/>
      <c r="T175" s="699"/>
      <c r="U175" s="700"/>
      <c r="V175" s="802"/>
    </row>
    <row r="176" spans="1:22" x14ac:dyDescent="0.25">
      <c r="A176" s="810"/>
      <c r="B176" s="685"/>
      <c r="C176" s="685"/>
      <c r="D176" s="685"/>
      <c r="E176" s="686"/>
      <c r="F176" s="690" t="s">
        <v>285</v>
      </c>
      <c r="G176" s="691"/>
      <c r="H176" s="691"/>
      <c r="I176" s="692"/>
      <c r="J176" s="233"/>
      <c r="K176" s="693">
        <v>1</v>
      </c>
      <c r="L176" s="695" t="s">
        <v>250</v>
      </c>
      <c r="M176" s="695" t="s">
        <v>251</v>
      </c>
      <c r="N176" s="695">
        <v>1</v>
      </c>
      <c r="O176" s="695" t="s">
        <v>252</v>
      </c>
      <c r="P176" s="695" t="s">
        <v>251</v>
      </c>
      <c r="Q176" s="695">
        <v>1</v>
      </c>
      <c r="R176" s="705" t="s">
        <v>253</v>
      </c>
      <c r="S176" s="707" t="s">
        <v>278</v>
      </c>
      <c r="T176" s="697">
        <v>600000</v>
      </c>
      <c r="U176" s="698"/>
      <c r="V176" s="801">
        <f>K176*N176*Q176*T176</f>
        <v>600000</v>
      </c>
    </row>
    <row r="177" spans="1:22" x14ac:dyDescent="0.25">
      <c r="A177" s="811"/>
      <c r="B177" s="688"/>
      <c r="C177" s="688"/>
      <c r="D177" s="688"/>
      <c r="E177" s="689"/>
      <c r="F177" s="407"/>
      <c r="G177" s="790" t="s">
        <v>287</v>
      </c>
      <c r="H177" s="790"/>
      <c r="I177" s="791"/>
      <c r="J177" s="242"/>
      <c r="K177" s="694"/>
      <c r="L177" s="696"/>
      <c r="M177" s="696"/>
      <c r="N177" s="696"/>
      <c r="O177" s="696"/>
      <c r="P177" s="696"/>
      <c r="Q177" s="696"/>
      <c r="R177" s="706"/>
      <c r="S177" s="708"/>
      <c r="T177" s="699"/>
      <c r="U177" s="700"/>
      <c r="V177" s="802"/>
    </row>
    <row r="178" spans="1:22" x14ac:dyDescent="0.25">
      <c r="A178" s="810"/>
      <c r="B178" s="685"/>
      <c r="C178" s="685"/>
      <c r="D178" s="685"/>
      <c r="E178" s="686"/>
      <c r="F178" s="690" t="s">
        <v>285</v>
      </c>
      <c r="G178" s="691"/>
      <c r="H178" s="691"/>
      <c r="I178" s="692"/>
      <c r="J178" s="227"/>
      <c r="K178" s="693">
        <v>1</v>
      </c>
      <c r="L178" s="695" t="s">
        <v>250</v>
      </c>
      <c r="M178" s="695" t="s">
        <v>251</v>
      </c>
      <c r="N178" s="695">
        <v>1</v>
      </c>
      <c r="O178" s="695" t="s">
        <v>252</v>
      </c>
      <c r="P178" s="695" t="s">
        <v>251</v>
      </c>
      <c r="Q178" s="695">
        <v>1</v>
      </c>
      <c r="R178" s="705" t="s">
        <v>253</v>
      </c>
      <c r="S178" s="707" t="s">
        <v>278</v>
      </c>
      <c r="T178" s="697">
        <v>500000</v>
      </c>
      <c r="U178" s="698"/>
      <c r="V178" s="801">
        <f>K178*N178*Q178*T178</f>
        <v>500000</v>
      </c>
    </row>
    <row r="179" spans="1:22" x14ac:dyDescent="0.25">
      <c r="A179" s="811"/>
      <c r="B179" s="688"/>
      <c r="C179" s="688"/>
      <c r="D179" s="688"/>
      <c r="E179" s="689"/>
      <c r="F179" s="407"/>
      <c r="G179" s="790" t="s">
        <v>288</v>
      </c>
      <c r="H179" s="790"/>
      <c r="I179" s="791"/>
      <c r="J179" s="227"/>
      <c r="K179" s="694"/>
      <c r="L179" s="696"/>
      <c r="M179" s="696"/>
      <c r="N179" s="696"/>
      <c r="O179" s="696"/>
      <c r="P179" s="696"/>
      <c r="Q179" s="696"/>
      <c r="R179" s="706"/>
      <c r="S179" s="708"/>
      <c r="T179" s="699"/>
      <c r="U179" s="700"/>
      <c r="V179" s="802"/>
    </row>
    <row r="180" spans="1:22" x14ac:dyDescent="0.25">
      <c r="A180" s="810"/>
      <c r="B180" s="685"/>
      <c r="C180" s="685"/>
      <c r="D180" s="685"/>
      <c r="E180" s="686"/>
      <c r="F180" s="397" t="s">
        <v>289</v>
      </c>
      <c r="G180" s="408"/>
      <c r="H180" s="409"/>
      <c r="I180" s="410"/>
      <c r="J180" s="233"/>
      <c r="K180" s="693">
        <v>3</v>
      </c>
      <c r="L180" s="695" t="s">
        <v>250</v>
      </c>
      <c r="M180" s="695" t="s">
        <v>281</v>
      </c>
      <c r="N180" s="695"/>
      <c r="O180" s="695" t="s">
        <v>282</v>
      </c>
      <c r="P180" s="695"/>
      <c r="Q180" s="695"/>
      <c r="R180" s="705"/>
      <c r="S180" s="707" t="s">
        <v>284</v>
      </c>
      <c r="T180" s="792">
        <v>250000</v>
      </c>
      <c r="U180" s="793"/>
      <c r="V180" s="801">
        <f>K180*T180</f>
        <v>750000</v>
      </c>
    </row>
    <row r="181" spans="1:22" x14ac:dyDescent="0.25">
      <c r="A181" s="811"/>
      <c r="B181" s="688"/>
      <c r="C181" s="688"/>
      <c r="D181" s="688"/>
      <c r="E181" s="689"/>
      <c r="F181" s="394"/>
      <c r="G181" s="395" t="s">
        <v>309</v>
      </c>
      <c r="H181" s="257"/>
      <c r="I181" s="396"/>
      <c r="J181" s="257"/>
      <c r="K181" s="694"/>
      <c r="L181" s="696"/>
      <c r="M181" s="696"/>
      <c r="N181" s="696"/>
      <c r="O181" s="696"/>
      <c r="P181" s="696"/>
      <c r="Q181" s="696"/>
      <c r="R181" s="706"/>
      <c r="S181" s="708"/>
      <c r="T181" s="794"/>
      <c r="U181" s="795"/>
      <c r="V181" s="802"/>
    </row>
    <row r="182" spans="1:22" x14ac:dyDescent="0.25">
      <c r="A182" s="379"/>
      <c r="B182" s="380"/>
      <c r="C182" s="380"/>
      <c r="D182" s="380"/>
      <c r="E182" s="380"/>
      <c r="F182" s="235" t="s">
        <v>266</v>
      </c>
      <c r="G182" s="234" t="s">
        <v>433</v>
      </c>
      <c r="H182" s="234"/>
      <c r="I182" s="234"/>
      <c r="J182" s="234"/>
      <c r="K182" s="234"/>
      <c r="L182" s="234"/>
      <c r="M182" s="234"/>
      <c r="N182" s="234"/>
      <c r="O182" s="234"/>
      <c r="P182" s="234"/>
      <c r="Q182" s="234"/>
      <c r="R182" s="234"/>
      <c r="S182" s="234"/>
      <c r="T182" s="234"/>
      <c r="U182" s="234"/>
      <c r="V182" s="258"/>
    </row>
    <row r="183" spans="1:22" x14ac:dyDescent="0.25">
      <c r="A183" s="810"/>
      <c r="B183" s="685"/>
      <c r="C183" s="685"/>
      <c r="D183" s="685"/>
      <c r="E183" s="686"/>
      <c r="F183" s="690" t="s">
        <v>283</v>
      </c>
      <c r="G183" s="691"/>
      <c r="H183" s="691"/>
      <c r="I183" s="692"/>
      <c r="J183" s="227"/>
      <c r="K183" s="693">
        <v>3</v>
      </c>
      <c r="L183" s="695" t="s">
        <v>250</v>
      </c>
      <c r="M183" s="695" t="s">
        <v>251</v>
      </c>
      <c r="N183" s="695">
        <v>1</v>
      </c>
      <c r="O183" s="695" t="s">
        <v>252</v>
      </c>
      <c r="P183" s="695" t="s">
        <v>251</v>
      </c>
      <c r="Q183" s="695">
        <v>2</v>
      </c>
      <c r="R183" s="705" t="s">
        <v>253</v>
      </c>
      <c r="S183" s="707" t="s">
        <v>278</v>
      </c>
      <c r="T183" s="697">
        <v>370000</v>
      </c>
      <c r="U183" s="698"/>
      <c r="V183" s="801">
        <f>K183*N183*Q183*T183</f>
        <v>2220000</v>
      </c>
    </row>
    <row r="184" spans="1:22" x14ac:dyDescent="0.25">
      <c r="A184" s="811"/>
      <c r="B184" s="688"/>
      <c r="C184" s="688"/>
      <c r="D184" s="688"/>
      <c r="E184" s="689"/>
      <c r="F184" s="394"/>
      <c r="G184" s="790" t="s">
        <v>312</v>
      </c>
      <c r="H184" s="790"/>
      <c r="I184" s="791"/>
      <c r="J184" s="227"/>
      <c r="K184" s="694"/>
      <c r="L184" s="696"/>
      <c r="M184" s="696"/>
      <c r="N184" s="696"/>
      <c r="O184" s="696"/>
      <c r="P184" s="696"/>
      <c r="Q184" s="696"/>
      <c r="R184" s="706"/>
      <c r="S184" s="708"/>
      <c r="T184" s="699"/>
      <c r="U184" s="700"/>
      <c r="V184" s="802"/>
    </row>
    <row r="185" spans="1:22" x14ac:dyDescent="0.25">
      <c r="A185" s="810"/>
      <c r="B185" s="685"/>
      <c r="C185" s="685"/>
      <c r="D185" s="685"/>
      <c r="E185" s="686"/>
      <c r="F185" s="690" t="s">
        <v>285</v>
      </c>
      <c r="G185" s="691"/>
      <c r="H185" s="691"/>
      <c r="I185" s="692"/>
      <c r="J185" s="233"/>
      <c r="K185" s="693">
        <v>1</v>
      </c>
      <c r="L185" s="695" t="s">
        <v>250</v>
      </c>
      <c r="M185" s="695" t="s">
        <v>251</v>
      </c>
      <c r="N185" s="695">
        <v>1</v>
      </c>
      <c r="O185" s="695" t="s">
        <v>252</v>
      </c>
      <c r="P185" s="695" t="s">
        <v>251</v>
      </c>
      <c r="Q185" s="695">
        <v>1</v>
      </c>
      <c r="R185" s="705" t="s">
        <v>253</v>
      </c>
      <c r="S185" s="707" t="s">
        <v>278</v>
      </c>
      <c r="T185" s="697">
        <v>750000</v>
      </c>
      <c r="U185" s="698"/>
      <c r="V185" s="801">
        <f>K185*N185*Q185*T185</f>
        <v>750000</v>
      </c>
    </row>
    <row r="186" spans="1:22" x14ac:dyDescent="0.25">
      <c r="A186" s="811"/>
      <c r="B186" s="688"/>
      <c r="C186" s="688"/>
      <c r="D186" s="688"/>
      <c r="E186" s="689"/>
      <c r="F186" s="407"/>
      <c r="G186" s="790" t="s">
        <v>286</v>
      </c>
      <c r="H186" s="790"/>
      <c r="I186" s="791"/>
      <c r="J186" s="253"/>
      <c r="K186" s="694"/>
      <c r="L186" s="696"/>
      <c r="M186" s="696"/>
      <c r="N186" s="696"/>
      <c r="O186" s="696"/>
      <c r="P186" s="696"/>
      <c r="Q186" s="696"/>
      <c r="R186" s="706"/>
      <c r="S186" s="708"/>
      <c r="T186" s="699"/>
      <c r="U186" s="700"/>
      <c r="V186" s="802"/>
    </row>
    <row r="187" spans="1:22" x14ac:dyDescent="0.25">
      <c r="A187" s="810"/>
      <c r="B187" s="685"/>
      <c r="C187" s="685"/>
      <c r="D187" s="685"/>
      <c r="E187" s="686"/>
      <c r="F187" s="690" t="s">
        <v>285</v>
      </c>
      <c r="G187" s="691"/>
      <c r="H187" s="691"/>
      <c r="I187" s="692"/>
      <c r="J187" s="233"/>
      <c r="K187" s="693">
        <v>1</v>
      </c>
      <c r="L187" s="695" t="s">
        <v>250</v>
      </c>
      <c r="M187" s="695" t="s">
        <v>251</v>
      </c>
      <c r="N187" s="695">
        <v>1</v>
      </c>
      <c r="O187" s="695" t="s">
        <v>252</v>
      </c>
      <c r="P187" s="695" t="s">
        <v>251</v>
      </c>
      <c r="Q187" s="695">
        <v>1</v>
      </c>
      <c r="R187" s="705" t="s">
        <v>253</v>
      </c>
      <c r="S187" s="707" t="s">
        <v>278</v>
      </c>
      <c r="T187" s="697">
        <v>600000</v>
      </c>
      <c r="U187" s="698"/>
      <c r="V187" s="801">
        <f>K187*N187*Q187*T187</f>
        <v>600000</v>
      </c>
    </row>
    <row r="188" spans="1:22" x14ac:dyDescent="0.25">
      <c r="A188" s="811"/>
      <c r="B188" s="688"/>
      <c r="C188" s="688"/>
      <c r="D188" s="688"/>
      <c r="E188" s="689"/>
      <c r="F188" s="407"/>
      <c r="G188" s="790" t="s">
        <v>287</v>
      </c>
      <c r="H188" s="790"/>
      <c r="I188" s="791"/>
      <c r="J188" s="242"/>
      <c r="K188" s="694"/>
      <c r="L188" s="696"/>
      <c r="M188" s="696"/>
      <c r="N188" s="696"/>
      <c r="O188" s="696"/>
      <c r="P188" s="696"/>
      <c r="Q188" s="696"/>
      <c r="R188" s="706"/>
      <c r="S188" s="708"/>
      <c r="T188" s="699"/>
      <c r="U188" s="700"/>
      <c r="V188" s="802"/>
    </row>
    <row r="189" spans="1:22" x14ac:dyDescent="0.25">
      <c r="A189" s="810"/>
      <c r="B189" s="685"/>
      <c r="C189" s="685"/>
      <c r="D189" s="685"/>
      <c r="E189" s="686"/>
      <c r="F189" s="690" t="s">
        <v>285</v>
      </c>
      <c r="G189" s="691"/>
      <c r="H189" s="691"/>
      <c r="I189" s="692"/>
      <c r="J189" s="227"/>
      <c r="K189" s="693">
        <v>1</v>
      </c>
      <c r="L189" s="695" t="s">
        <v>250</v>
      </c>
      <c r="M189" s="695" t="s">
        <v>251</v>
      </c>
      <c r="N189" s="695">
        <v>1</v>
      </c>
      <c r="O189" s="695" t="s">
        <v>252</v>
      </c>
      <c r="P189" s="695" t="s">
        <v>251</v>
      </c>
      <c r="Q189" s="695">
        <v>1</v>
      </c>
      <c r="R189" s="705" t="s">
        <v>253</v>
      </c>
      <c r="S189" s="707" t="s">
        <v>278</v>
      </c>
      <c r="T189" s="697">
        <v>500000</v>
      </c>
      <c r="U189" s="698"/>
      <c r="V189" s="801">
        <f>K189*N189*Q189*T189</f>
        <v>500000</v>
      </c>
    </row>
    <row r="190" spans="1:22" x14ac:dyDescent="0.25">
      <c r="A190" s="811"/>
      <c r="B190" s="688"/>
      <c r="C190" s="688"/>
      <c r="D190" s="688"/>
      <c r="E190" s="689"/>
      <c r="F190" s="407"/>
      <c r="G190" s="790" t="s">
        <v>288</v>
      </c>
      <c r="H190" s="790"/>
      <c r="I190" s="791"/>
      <c r="J190" s="227"/>
      <c r="K190" s="694"/>
      <c r="L190" s="696"/>
      <c r="M190" s="696"/>
      <c r="N190" s="696"/>
      <c r="O190" s="696"/>
      <c r="P190" s="696"/>
      <c r="Q190" s="696"/>
      <c r="R190" s="706"/>
      <c r="S190" s="708"/>
      <c r="T190" s="699"/>
      <c r="U190" s="700"/>
      <c r="V190" s="802"/>
    </row>
    <row r="191" spans="1:22" x14ac:dyDescent="0.25">
      <c r="A191" s="810"/>
      <c r="B191" s="685"/>
      <c r="C191" s="685"/>
      <c r="D191" s="685"/>
      <c r="E191" s="686"/>
      <c r="F191" s="397" t="s">
        <v>289</v>
      </c>
      <c r="G191" s="408"/>
      <c r="H191" s="409"/>
      <c r="I191" s="410"/>
      <c r="J191" s="233"/>
      <c r="K191" s="693">
        <v>3</v>
      </c>
      <c r="L191" s="695" t="s">
        <v>250</v>
      </c>
      <c r="M191" s="695" t="s">
        <v>281</v>
      </c>
      <c r="N191" s="695"/>
      <c r="O191" s="695" t="s">
        <v>282</v>
      </c>
      <c r="P191" s="695"/>
      <c r="Q191" s="695"/>
      <c r="R191" s="705"/>
      <c r="S191" s="707" t="s">
        <v>284</v>
      </c>
      <c r="T191" s="792">
        <v>375000</v>
      </c>
      <c r="U191" s="793"/>
      <c r="V191" s="801">
        <f>K191*T191</f>
        <v>1125000</v>
      </c>
    </row>
    <row r="192" spans="1:22" x14ac:dyDescent="0.25">
      <c r="A192" s="811"/>
      <c r="B192" s="688"/>
      <c r="C192" s="688"/>
      <c r="D192" s="688"/>
      <c r="E192" s="689"/>
      <c r="F192" s="394"/>
      <c r="G192" s="395" t="s">
        <v>307</v>
      </c>
      <c r="H192" s="257"/>
      <c r="I192" s="396"/>
      <c r="J192" s="257"/>
      <c r="K192" s="694"/>
      <c r="L192" s="696"/>
      <c r="M192" s="696"/>
      <c r="N192" s="696"/>
      <c r="O192" s="696"/>
      <c r="P192" s="696"/>
      <c r="Q192" s="696"/>
      <c r="R192" s="706"/>
      <c r="S192" s="708"/>
      <c r="T192" s="794"/>
      <c r="U192" s="795"/>
      <c r="V192" s="802"/>
    </row>
    <row r="193" spans="1:22" x14ac:dyDescent="0.25">
      <c r="A193" s="379"/>
      <c r="B193" s="380"/>
      <c r="C193" s="380"/>
      <c r="D193" s="380"/>
      <c r="E193" s="380"/>
      <c r="F193" s="235" t="s">
        <v>266</v>
      </c>
      <c r="G193" s="234" t="s">
        <v>310</v>
      </c>
      <c r="H193" s="234"/>
      <c r="I193" s="234"/>
      <c r="J193" s="234"/>
      <c r="K193" s="234"/>
      <c r="L193" s="234"/>
      <c r="M193" s="234"/>
      <c r="N193" s="234"/>
      <c r="O193" s="234"/>
      <c r="P193" s="234"/>
      <c r="Q193" s="234"/>
      <c r="R193" s="234"/>
      <c r="S193" s="234"/>
      <c r="T193" s="234"/>
      <c r="U193" s="234"/>
      <c r="V193" s="258"/>
    </row>
    <row r="194" spans="1:22" x14ac:dyDescent="0.25">
      <c r="A194" s="810"/>
      <c r="B194" s="685"/>
      <c r="C194" s="685"/>
      <c r="D194" s="685"/>
      <c r="E194" s="686"/>
      <c r="F194" s="690" t="s">
        <v>283</v>
      </c>
      <c r="G194" s="691"/>
      <c r="H194" s="691"/>
      <c r="I194" s="692"/>
      <c r="J194" s="227"/>
      <c r="K194" s="693">
        <v>3</v>
      </c>
      <c r="L194" s="695" t="s">
        <v>250</v>
      </c>
      <c r="M194" s="695" t="s">
        <v>251</v>
      </c>
      <c r="N194" s="695">
        <v>1</v>
      </c>
      <c r="O194" s="695" t="s">
        <v>252</v>
      </c>
      <c r="P194" s="695" t="s">
        <v>251</v>
      </c>
      <c r="Q194" s="695">
        <v>2</v>
      </c>
      <c r="R194" s="705" t="s">
        <v>253</v>
      </c>
      <c r="S194" s="707" t="s">
        <v>278</v>
      </c>
      <c r="T194" s="697">
        <v>370000</v>
      </c>
      <c r="U194" s="698"/>
      <c r="V194" s="801">
        <f>K194*N194*Q194*T194</f>
        <v>2220000</v>
      </c>
    </row>
    <row r="195" spans="1:22" x14ac:dyDescent="0.25">
      <c r="A195" s="811"/>
      <c r="B195" s="688"/>
      <c r="C195" s="688"/>
      <c r="D195" s="688"/>
      <c r="E195" s="689"/>
      <c r="F195" s="394"/>
      <c r="G195" s="790" t="s">
        <v>312</v>
      </c>
      <c r="H195" s="790"/>
      <c r="I195" s="791"/>
      <c r="J195" s="227"/>
      <c r="K195" s="694"/>
      <c r="L195" s="696"/>
      <c r="M195" s="696"/>
      <c r="N195" s="696"/>
      <c r="O195" s="696"/>
      <c r="P195" s="696"/>
      <c r="Q195" s="696"/>
      <c r="R195" s="706"/>
      <c r="S195" s="708"/>
      <c r="T195" s="699"/>
      <c r="U195" s="700"/>
      <c r="V195" s="802"/>
    </row>
    <row r="196" spans="1:22" x14ac:dyDescent="0.25">
      <c r="A196" s="810"/>
      <c r="B196" s="685"/>
      <c r="C196" s="685"/>
      <c r="D196" s="685"/>
      <c r="E196" s="686"/>
      <c r="F196" s="690" t="s">
        <v>285</v>
      </c>
      <c r="G196" s="691"/>
      <c r="H196" s="691"/>
      <c r="I196" s="692"/>
      <c r="J196" s="233"/>
      <c r="K196" s="693">
        <v>1</v>
      </c>
      <c r="L196" s="695" t="s">
        <v>250</v>
      </c>
      <c r="M196" s="695" t="s">
        <v>251</v>
      </c>
      <c r="N196" s="695">
        <v>1</v>
      </c>
      <c r="O196" s="695" t="s">
        <v>252</v>
      </c>
      <c r="P196" s="695" t="s">
        <v>251</v>
      </c>
      <c r="Q196" s="695">
        <v>1</v>
      </c>
      <c r="R196" s="705" t="s">
        <v>253</v>
      </c>
      <c r="S196" s="707" t="s">
        <v>278</v>
      </c>
      <c r="T196" s="697">
        <v>750000</v>
      </c>
      <c r="U196" s="698"/>
      <c r="V196" s="801">
        <f>K196*N196*Q196*T196</f>
        <v>750000</v>
      </c>
    </row>
    <row r="197" spans="1:22" x14ac:dyDescent="0.25">
      <c r="A197" s="811"/>
      <c r="B197" s="688"/>
      <c r="C197" s="688"/>
      <c r="D197" s="688"/>
      <c r="E197" s="689"/>
      <c r="F197" s="407"/>
      <c r="G197" s="790" t="s">
        <v>286</v>
      </c>
      <c r="H197" s="790"/>
      <c r="I197" s="791"/>
      <c r="J197" s="253"/>
      <c r="K197" s="694"/>
      <c r="L197" s="696"/>
      <c r="M197" s="696"/>
      <c r="N197" s="696"/>
      <c r="O197" s="696"/>
      <c r="P197" s="696"/>
      <c r="Q197" s="696"/>
      <c r="R197" s="706"/>
      <c r="S197" s="708"/>
      <c r="T197" s="699"/>
      <c r="U197" s="700"/>
      <c r="V197" s="802"/>
    </row>
    <row r="198" spans="1:22" x14ac:dyDescent="0.25">
      <c r="A198" s="810"/>
      <c r="B198" s="685"/>
      <c r="C198" s="685"/>
      <c r="D198" s="685"/>
      <c r="E198" s="686"/>
      <c r="F198" s="690" t="s">
        <v>285</v>
      </c>
      <c r="G198" s="691"/>
      <c r="H198" s="691"/>
      <c r="I198" s="692"/>
      <c r="J198" s="233"/>
      <c r="K198" s="693">
        <v>1</v>
      </c>
      <c r="L198" s="695" t="s">
        <v>250</v>
      </c>
      <c r="M198" s="695" t="s">
        <v>251</v>
      </c>
      <c r="N198" s="695">
        <v>1</v>
      </c>
      <c r="O198" s="695" t="s">
        <v>252</v>
      </c>
      <c r="P198" s="695" t="s">
        <v>251</v>
      </c>
      <c r="Q198" s="695">
        <v>1</v>
      </c>
      <c r="R198" s="705" t="s">
        <v>253</v>
      </c>
      <c r="S198" s="707" t="s">
        <v>278</v>
      </c>
      <c r="T198" s="697">
        <v>600000</v>
      </c>
      <c r="U198" s="698"/>
      <c r="V198" s="801">
        <f>K198*N198*Q198*T198</f>
        <v>600000</v>
      </c>
    </row>
    <row r="199" spans="1:22" x14ac:dyDescent="0.25">
      <c r="A199" s="811"/>
      <c r="B199" s="688"/>
      <c r="C199" s="688"/>
      <c r="D199" s="688"/>
      <c r="E199" s="689"/>
      <c r="F199" s="407"/>
      <c r="G199" s="790" t="s">
        <v>287</v>
      </c>
      <c r="H199" s="790"/>
      <c r="I199" s="791"/>
      <c r="J199" s="242"/>
      <c r="K199" s="694"/>
      <c r="L199" s="696"/>
      <c r="M199" s="696"/>
      <c r="N199" s="696"/>
      <c r="O199" s="696"/>
      <c r="P199" s="696"/>
      <c r="Q199" s="696"/>
      <c r="R199" s="706"/>
      <c r="S199" s="708"/>
      <c r="T199" s="699"/>
      <c r="U199" s="700"/>
      <c r="V199" s="802"/>
    </row>
    <row r="200" spans="1:22" x14ac:dyDescent="0.25">
      <c r="A200" s="810"/>
      <c r="B200" s="685"/>
      <c r="C200" s="685"/>
      <c r="D200" s="685"/>
      <c r="E200" s="686"/>
      <c r="F200" s="690" t="s">
        <v>285</v>
      </c>
      <c r="G200" s="691"/>
      <c r="H200" s="691"/>
      <c r="I200" s="692"/>
      <c r="J200" s="227"/>
      <c r="K200" s="693">
        <v>1</v>
      </c>
      <c r="L200" s="695" t="s">
        <v>250</v>
      </c>
      <c r="M200" s="695" t="s">
        <v>251</v>
      </c>
      <c r="N200" s="695">
        <v>1</v>
      </c>
      <c r="O200" s="695" t="s">
        <v>252</v>
      </c>
      <c r="P200" s="695" t="s">
        <v>251</v>
      </c>
      <c r="Q200" s="695">
        <v>1</v>
      </c>
      <c r="R200" s="705" t="s">
        <v>253</v>
      </c>
      <c r="S200" s="707" t="s">
        <v>278</v>
      </c>
      <c r="T200" s="697">
        <v>500000</v>
      </c>
      <c r="U200" s="698"/>
      <c r="V200" s="801">
        <f>K200*N200*Q200*T200</f>
        <v>500000</v>
      </c>
    </row>
    <row r="201" spans="1:22" x14ac:dyDescent="0.25">
      <c r="A201" s="811"/>
      <c r="B201" s="688"/>
      <c r="C201" s="688"/>
      <c r="D201" s="688"/>
      <c r="E201" s="689"/>
      <c r="F201" s="407"/>
      <c r="G201" s="790" t="s">
        <v>288</v>
      </c>
      <c r="H201" s="790"/>
      <c r="I201" s="791"/>
      <c r="J201" s="227"/>
      <c r="K201" s="694"/>
      <c r="L201" s="696"/>
      <c r="M201" s="696"/>
      <c r="N201" s="696"/>
      <c r="O201" s="696"/>
      <c r="P201" s="696"/>
      <c r="Q201" s="696"/>
      <c r="R201" s="706"/>
      <c r="S201" s="708"/>
      <c r="T201" s="699"/>
      <c r="U201" s="700"/>
      <c r="V201" s="802"/>
    </row>
    <row r="202" spans="1:22" x14ac:dyDescent="0.25">
      <c r="A202" s="810"/>
      <c r="B202" s="685"/>
      <c r="C202" s="685"/>
      <c r="D202" s="685"/>
      <c r="E202" s="686"/>
      <c r="F202" s="397" t="s">
        <v>289</v>
      </c>
      <c r="G202" s="408"/>
      <c r="H202" s="409"/>
      <c r="I202" s="410"/>
      <c r="J202" s="233"/>
      <c r="K202" s="693">
        <v>3</v>
      </c>
      <c r="L202" s="695" t="s">
        <v>250</v>
      </c>
      <c r="M202" s="695" t="s">
        <v>281</v>
      </c>
      <c r="N202" s="695"/>
      <c r="O202" s="695" t="s">
        <v>282</v>
      </c>
      <c r="P202" s="695"/>
      <c r="Q202" s="695"/>
      <c r="R202" s="705"/>
      <c r="S202" s="707" t="s">
        <v>284</v>
      </c>
      <c r="T202" s="792">
        <v>250000</v>
      </c>
      <c r="U202" s="793"/>
      <c r="V202" s="801">
        <f>K202*T202</f>
        <v>750000</v>
      </c>
    </row>
    <row r="203" spans="1:22" x14ac:dyDescent="0.25">
      <c r="A203" s="811"/>
      <c r="B203" s="688"/>
      <c r="C203" s="688"/>
      <c r="D203" s="688"/>
      <c r="E203" s="689"/>
      <c r="F203" s="394"/>
      <c r="G203" s="395" t="s">
        <v>311</v>
      </c>
      <c r="H203" s="257"/>
      <c r="I203" s="396"/>
      <c r="J203" s="257"/>
      <c r="K203" s="694"/>
      <c r="L203" s="696"/>
      <c r="M203" s="696"/>
      <c r="N203" s="696"/>
      <c r="O203" s="696"/>
      <c r="P203" s="696"/>
      <c r="Q203" s="696"/>
      <c r="R203" s="706"/>
      <c r="S203" s="708"/>
      <c r="T203" s="794"/>
      <c r="U203" s="795"/>
      <c r="V203" s="802"/>
    </row>
    <row r="204" spans="1:22" x14ac:dyDescent="0.25">
      <c r="A204" s="372"/>
      <c r="B204" s="373"/>
      <c r="C204" s="373"/>
      <c r="D204" s="373"/>
      <c r="E204" s="376"/>
      <c r="F204" s="358" t="str">
        <f>F205</f>
        <v>[#]</v>
      </c>
      <c r="G204" s="295"/>
      <c r="H204" s="292"/>
      <c r="I204" s="292"/>
      <c r="J204" s="292"/>
      <c r="K204" s="374"/>
      <c r="L204" s="374"/>
      <c r="M204" s="374"/>
      <c r="N204" s="374"/>
      <c r="O204" s="374"/>
      <c r="P204" s="374"/>
      <c r="Q204" s="374"/>
      <c r="R204" s="374"/>
      <c r="S204" s="374"/>
      <c r="T204" s="377"/>
      <c r="U204" s="375"/>
      <c r="V204" s="819">
        <f>SUM(V207:V218)</f>
        <v>70280000</v>
      </c>
    </row>
    <row r="205" spans="1:22" x14ac:dyDescent="0.25">
      <c r="A205" s="370"/>
      <c r="B205" s="371"/>
      <c r="C205" s="371"/>
      <c r="D205" s="371"/>
      <c r="E205" s="364"/>
      <c r="F205" s="251" t="s">
        <v>267</v>
      </c>
      <c r="G205" s="237" t="s">
        <v>265</v>
      </c>
      <c r="H205" s="237"/>
      <c r="I205" s="237"/>
      <c r="J205" s="237"/>
      <c r="K205" s="237"/>
      <c r="L205" s="237"/>
      <c r="M205" s="237"/>
      <c r="N205" s="237"/>
      <c r="O205" s="237"/>
      <c r="P205" s="237"/>
      <c r="Q205" s="237"/>
      <c r="R205" s="237"/>
      <c r="S205" s="237"/>
      <c r="T205" s="237"/>
      <c r="U205" s="378"/>
      <c r="V205" s="820"/>
    </row>
    <row r="206" spans="1:22" x14ac:dyDescent="0.25">
      <c r="A206" s="379"/>
      <c r="B206" s="380"/>
      <c r="C206" s="380"/>
      <c r="D206" s="380"/>
      <c r="E206" s="380"/>
      <c r="F206" s="235" t="s">
        <v>266</v>
      </c>
      <c r="G206" s="234" t="s">
        <v>434</v>
      </c>
      <c r="H206" s="234"/>
      <c r="I206" s="234"/>
      <c r="J206" s="234"/>
      <c r="K206" s="234"/>
      <c r="L206" s="234"/>
      <c r="M206" s="234"/>
      <c r="N206" s="234"/>
      <c r="O206" s="234"/>
      <c r="P206" s="234"/>
      <c r="Q206" s="234"/>
      <c r="R206" s="234"/>
      <c r="S206" s="234"/>
      <c r="T206" s="234"/>
      <c r="U206" s="234"/>
      <c r="V206" s="258"/>
    </row>
    <row r="207" spans="1:22" x14ac:dyDescent="0.25">
      <c r="A207" s="810"/>
      <c r="B207" s="685"/>
      <c r="C207" s="685"/>
      <c r="D207" s="685"/>
      <c r="E207" s="686"/>
      <c r="F207" s="690" t="s">
        <v>283</v>
      </c>
      <c r="G207" s="691"/>
      <c r="H207" s="691"/>
      <c r="I207" s="692"/>
      <c r="J207" s="227"/>
      <c r="K207" s="693">
        <v>10</v>
      </c>
      <c r="L207" s="695" t="s">
        <v>250</v>
      </c>
      <c r="M207" s="695" t="s">
        <v>251</v>
      </c>
      <c r="N207" s="695">
        <v>1</v>
      </c>
      <c r="O207" s="695" t="s">
        <v>252</v>
      </c>
      <c r="P207" s="695" t="s">
        <v>251</v>
      </c>
      <c r="Q207" s="695">
        <v>3</v>
      </c>
      <c r="R207" s="705" t="s">
        <v>253</v>
      </c>
      <c r="S207" s="707" t="s">
        <v>278</v>
      </c>
      <c r="T207" s="697">
        <v>530000</v>
      </c>
      <c r="U207" s="698"/>
      <c r="V207" s="803">
        <f>K207*N207*Q207*T207</f>
        <v>15900000</v>
      </c>
    </row>
    <row r="208" spans="1:22" x14ac:dyDescent="0.25">
      <c r="A208" s="811"/>
      <c r="B208" s="688"/>
      <c r="C208" s="688"/>
      <c r="D208" s="688"/>
      <c r="E208" s="689"/>
      <c r="F208" s="394"/>
      <c r="G208" s="790" t="s">
        <v>312</v>
      </c>
      <c r="H208" s="790"/>
      <c r="I208" s="791"/>
      <c r="J208" s="227"/>
      <c r="K208" s="694"/>
      <c r="L208" s="696"/>
      <c r="M208" s="696"/>
      <c r="N208" s="696"/>
      <c r="O208" s="696"/>
      <c r="P208" s="696"/>
      <c r="Q208" s="696"/>
      <c r="R208" s="706"/>
      <c r="S208" s="708"/>
      <c r="T208" s="699"/>
      <c r="U208" s="700"/>
      <c r="V208" s="804"/>
    </row>
    <row r="209" spans="1:22" x14ac:dyDescent="0.25">
      <c r="A209" s="810"/>
      <c r="B209" s="685"/>
      <c r="C209" s="685"/>
      <c r="D209" s="685"/>
      <c r="E209" s="686"/>
      <c r="F209" s="690" t="s">
        <v>285</v>
      </c>
      <c r="G209" s="691"/>
      <c r="H209" s="691"/>
      <c r="I209" s="692"/>
      <c r="J209" s="233"/>
      <c r="K209" s="693">
        <v>5</v>
      </c>
      <c r="L209" s="695" t="s">
        <v>250</v>
      </c>
      <c r="M209" s="695" t="s">
        <v>251</v>
      </c>
      <c r="N209" s="695">
        <v>1</v>
      </c>
      <c r="O209" s="695" t="s">
        <v>252</v>
      </c>
      <c r="P209" s="695" t="s">
        <v>251</v>
      </c>
      <c r="Q209" s="695">
        <v>2</v>
      </c>
      <c r="R209" s="705" t="s">
        <v>253</v>
      </c>
      <c r="S209" s="707" t="s">
        <v>278</v>
      </c>
      <c r="T209" s="697">
        <v>992000</v>
      </c>
      <c r="U209" s="698"/>
      <c r="V209" s="803">
        <f>K209*N209*Q209*T209</f>
        <v>9920000</v>
      </c>
    </row>
    <row r="210" spans="1:22" x14ac:dyDescent="0.25">
      <c r="A210" s="811"/>
      <c r="B210" s="688"/>
      <c r="C210" s="688"/>
      <c r="D210" s="688"/>
      <c r="E210" s="689"/>
      <c r="F210" s="407"/>
      <c r="G210" s="790" t="s">
        <v>286</v>
      </c>
      <c r="H210" s="790"/>
      <c r="I210" s="791"/>
      <c r="J210" s="253"/>
      <c r="K210" s="694"/>
      <c r="L210" s="696"/>
      <c r="M210" s="696"/>
      <c r="N210" s="696"/>
      <c r="O210" s="696"/>
      <c r="P210" s="696"/>
      <c r="Q210" s="696"/>
      <c r="R210" s="706"/>
      <c r="S210" s="708"/>
      <c r="T210" s="699"/>
      <c r="U210" s="700"/>
      <c r="V210" s="804"/>
    </row>
    <row r="211" spans="1:22" x14ac:dyDescent="0.25">
      <c r="A211" s="810"/>
      <c r="B211" s="685"/>
      <c r="C211" s="685"/>
      <c r="D211" s="685"/>
      <c r="E211" s="686"/>
      <c r="F211" s="690" t="s">
        <v>285</v>
      </c>
      <c r="G211" s="691"/>
      <c r="H211" s="691"/>
      <c r="I211" s="692"/>
      <c r="J211" s="233"/>
      <c r="K211" s="693">
        <v>5</v>
      </c>
      <c r="L211" s="695" t="s">
        <v>250</v>
      </c>
      <c r="M211" s="695" t="s">
        <v>251</v>
      </c>
      <c r="N211" s="695">
        <v>1</v>
      </c>
      <c r="O211" s="695" t="s">
        <v>252</v>
      </c>
      <c r="P211" s="695" t="s">
        <v>251</v>
      </c>
      <c r="Q211" s="695">
        <v>2</v>
      </c>
      <c r="R211" s="705" t="s">
        <v>253</v>
      </c>
      <c r="S211" s="707" t="s">
        <v>278</v>
      </c>
      <c r="T211" s="697">
        <v>730000</v>
      </c>
      <c r="U211" s="698"/>
      <c r="V211" s="803">
        <f>K211*N211*Q211*T211</f>
        <v>7300000</v>
      </c>
    </row>
    <row r="212" spans="1:22" x14ac:dyDescent="0.25">
      <c r="A212" s="811"/>
      <c r="B212" s="688"/>
      <c r="C212" s="688"/>
      <c r="D212" s="688"/>
      <c r="E212" s="689"/>
      <c r="F212" s="407"/>
      <c r="G212" s="790" t="s">
        <v>287</v>
      </c>
      <c r="H212" s="790"/>
      <c r="I212" s="791"/>
      <c r="J212" s="242"/>
      <c r="K212" s="694"/>
      <c r="L212" s="696"/>
      <c r="M212" s="696"/>
      <c r="N212" s="696"/>
      <c r="O212" s="696"/>
      <c r="P212" s="696"/>
      <c r="Q212" s="696"/>
      <c r="R212" s="706"/>
      <c r="S212" s="708"/>
      <c r="T212" s="699"/>
      <c r="U212" s="700"/>
      <c r="V212" s="804"/>
    </row>
    <row r="213" spans="1:22" x14ac:dyDescent="0.25">
      <c r="A213" s="810"/>
      <c r="B213" s="685"/>
      <c r="C213" s="685"/>
      <c r="D213" s="685"/>
      <c r="E213" s="686"/>
      <c r="F213" s="397" t="s">
        <v>279</v>
      </c>
      <c r="G213" s="408"/>
      <c r="H213" s="409"/>
      <c r="I213" s="410"/>
      <c r="J213" s="233"/>
      <c r="K213" s="693">
        <v>10</v>
      </c>
      <c r="L213" s="695" t="s">
        <v>250</v>
      </c>
      <c r="M213" s="695" t="s">
        <v>281</v>
      </c>
      <c r="N213" s="695"/>
      <c r="O213" s="695" t="s">
        <v>282</v>
      </c>
      <c r="P213" s="695"/>
      <c r="Q213" s="695"/>
      <c r="R213" s="705"/>
      <c r="S213" s="707" t="s">
        <v>284</v>
      </c>
      <c r="T213" s="792">
        <v>3016000</v>
      </c>
      <c r="U213" s="793"/>
      <c r="V213" s="803">
        <f>K213*T213</f>
        <v>30160000</v>
      </c>
    </row>
    <row r="214" spans="1:22" x14ac:dyDescent="0.25">
      <c r="A214" s="811"/>
      <c r="B214" s="688"/>
      <c r="C214" s="688"/>
      <c r="D214" s="688"/>
      <c r="E214" s="689"/>
      <c r="F214" s="394"/>
      <c r="G214" s="395" t="s">
        <v>435</v>
      </c>
      <c r="H214" s="257"/>
      <c r="I214" s="396"/>
      <c r="J214" s="257"/>
      <c r="K214" s="694"/>
      <c r="L214" s="696"/>
      <c r="M214" s="696"/>
      <c r="N214" s="696"/>
      <c r="O214" s="696"/>
      <c r="P214" s="696"/>
      <c r="Q214" s="696"/>
      <c r="R214" s="706"/>
      <c r="S214" s="708"/>
      <c r="T214" s="794"/>
      <c r="U214" s="795"/>
      <c r="V214" s="804"/>
    </row>
    <row r="215" spans="1:22" x14ac:dyDescent="0.25">
      <c r="A215" s="810"/>
      <c r="B215" s="685"/>
      <c r="C215" s="685"/>
      <c r="D215" s="685"/>
      <c r="E215" s="686"/>
      <c r="F215" s="397" t="s">
        <v>436</v>
      </c>
      <c r="G215" s="408"/>
      <c r="H215" s="409"/>
      <c r="I215" s="410"/>
      <c r="J215" s="233"/>
      <c r="K215" s="693">
        <v>20</v>
      </c>
      <c r="L215" s="695" t="s">
        <v>250</v>
      </c>
      <c r="M215" s="695" t="s">
        <v>281</v>
      </c>
      <c r="N215" s="695"/>
      <c r="O215" s="695" t="s">
        <v>438</v>
      </c>
      <c r="P215" s="695"/>
      <c r="Q215" s="695"/>
      <c r="R215" s="705"/>
      <c r="S215" s="707" t="s">
        <v>284</v>
      </c>
      <c r="T215" s="792">
        <v>94000</v>
      </c>
      <c r="U215" s="793"/>
      <c r="V215" s="803">
        <f>K215*T215</f>
        <v>1880000</v>
      </c>
    </row>
    <row r="216" spans="1:22" x14ac:dyDescent="0.25">
      <c r="A216" s="811"/>
      <c r="B216" s="688"/>
      <c r="C216" s="688"/>
      <c r="D216" s="688"/>
      <c r="E216" s="689"/>
      <c r="F216" s="394"/>
      <c r="G216" s="395" t="s">
        <v>437</v>
      </c>
      <c r="H216" s="257"/>
      <c r="I216" s="396"/>
      <c r="J216" s="257"/>
      <c r="K216" s="694"/>
      <c r="L216" s="696"/>
      <c r="M216" s="696"/>
      <c r="N216" s="696"/>
      <c r="O216" s="696"/>
      <c r="P216" s="696"/>
      <c r="Q216" s="696"/>
      <c r="R216" s="706"/>
      <c r="S216" s="708"/>
      <c r="T216" s="794"/>
      <c r="U216" s="795"/>
      <c r="V216" s="804"/>
    </row>
    <row r="217" spans="1:22" x14ac:dyDescent="0.25">
      <c r="A217" s="810"/>
      <c r="B217" s="685"/>
      <c r="C217" s="685"/>
      <c r="D217" s="685"/>
      <c r="E217" s="686"/>
      <c r="F217" s="397" t="str">
        <f>F215</f>
        <v>Biaya Taksi Bandara Perjalanan Dinas Dalam Negeri</v>
      </c>
      <c r="G217" s="408"/>
      <c r="H217" s="409"/>
      <c r="I217" s="410"/>
      <c r="J217" s="233"/>
      <c r="K217" s="693">
        <v>20</v>
      </c>
      <c r="L217" s="695" t="s">
        <v>250</v>
      </c>
      <c r="M217" s="695" t="s">
        <v>281</v>
      </c>
      <c r="N217" s="695"/>
      <c r="O217" s="695" t="s">
        <v>438</v>
      </c>
      <c r="P217" s="695"/>
      <c r="Q217" s="695"/>
      <c r="R217" s="705"/>
      <c r="S217" s="707" t="s">
        <v>284</v>
      </c>
      <c r="T217" s="792">
        <v>256000</v>
      </c>
      <c r="U217" s="793"/>
      <c r="V217" s="803">
        <f>K217*T217</f>
        <v>5120000</v>
      </c>
    </row>
    <row r="218" spans="1:22" x14ac:dyDescent="0.25">
      <c r="A218" s="811"/>
      <c r="B218" s="688"/>
      <c r="C218" s="688"/>
      <c r="D218" s="688"/>
      <c r="E218" s="689"/>
      <c r="F218" s="394"/>
      <c r="G218" s="395" t="s">
        <v>268</v>
      </c>
      <c r="H218" s="257"/>
      <c r="I218" s="396"/>
      <c r="J218" s="257"/>
      <c r="K218" s="694"/>
      <c r="L218" s="696"/>
      <c r="M218" s="696"/>
      <c r="N218" s="696"/>
      <c r="O218" s="696"/>
      <c r="P218" s="696"/>
      <c r="Q218" s="696"/>
      <c r="R218" s="706"/>
      <c r="S218" s="708"/>
      <c r="T218" s="794"/>
      <c r="U218" s="795"/>
      <c r="V218" s="804"/>
    </row>
    <row r="219" spans="1:22" x14ac:dyDescent="0.25">
      <c r="A219" s="815"/>
      <c r="B219" s="816"/>
      <c r="C219" s="816"/>
      <c r="D219" s="816"/>
      <c r="E219" s="816"/>
      <c r="F219" s="816"/>
      <c r="G219" s="816"/>
      <c r="H219" s="816"/>
      <c r="I219" s="816"/>
      <c r="J219" s="816"/>
      <c r="K219" s="816"/>
      <c r="L219" s="816"/>
      <c r="M219" s="816"/>
      <c r="N219" s="816"/>
      <c r="O219" s="816"/>
      <c r="P219" s="816"/>
      <c r="Q219" s="816"/>
      <c r="R219" s="816"/>
      <c r="S219" s="816"/>
      <c r="T219" s="816"/>
      <c r="U219" s="816"/>
      <c r="V219" s="817"/>
    </row>
    <row r="220" spans="1:22" x14ac:dyDescent="0.25">
      <c r="A220" s="818" t="s">
        <v>439</v>
      </c>
      <c r="B220" s="772"/>
      <c r="C220" s="772"/>
      <c r="D220" s="772"/>
      <c r="E220" s="772"/>
      <c r="F220" s="619" t="s">
        <v>440</v>
      </c>
      <c r="G220" s="620"/>
      <c r="H220" s="620"/>
      <c r="I220" s="620"/>
      <c r="J220" s="620"/>
      <c r="K220" s="620"/>
      <c r="L220" s="620"/>
      <c r="M220" s="620"/>
      <c r="N220" s="620"/>
      <c r="O220" s="620"/>
      <c r="P220" s="620"/>
      <c r="Q220" s="620"/>
      <c r="R220" s="620"/>
      <c r="S220" s="620"/>
      <c r="T220" s="620"/>
      <c r="U220" s="621"/>
      <c r="V220" s="359">
        <f>V221</f>
        <v>15036000</v>
      </c>
    </row>
    <row r="221" spans="1:22" x14ac:dyDescent="0.25">
      <c r="A221" s="406"/>
      <c r="B221" s="406"/>
      <c r="C221" s="406"/>
      <c r="D221" s="406"/>
      <c r="E221" s="406"/>
      <c r="F221" s="251" t="s">
        <v>267</v>
      </c>
      <c r="G221" s="431" t="s">
        <v>472</v>
      </c>
      <c r="H221" s="276"/>
      <c r="I221" s="276"/>
      <c r="J221" s="276"/>
      <c r="K221" s="276"/>
      <c r="L221" s="276"/>
      <c r="M221" s="276"/>
      <c r="N221" s="276"/>
      <c r="O221" s="276"/>
      <c r="P221" s="276"/>
      <c r="Q221" s="276"/>
      <c r="R221" s="276"/>
      <c r="S221" s="276"/>
      <c r="T221" s="276"/>
      <c r="U221" s="277"/>
      <c r="V221" s="429">
        <f>V222+V233+V237+V241</f>
        <v>15036000</v>
      </c>
    </row>
    <row r="222" spans="1:22" x14ac:dyDescent="0.25">
      <c r="A222" s="805"/>
      <c r="B222" s="806"/>
      <c r="C222" s="806"/>
      <c r="D222" s="806"/>
      <c r="E222" s="807"/>
      <c r="F222" s="430" t="s">
        <v>266</v>
      </c>
      <c r="G222" s="808" t="s">
        <v>441</v>
      </c>
      <c r="H222" s="808"/>
      <c r="I222" s="808"/>
      <c r="J222" s="808"/>
      <c r="K222" s="808"/>
      <c r="L222" s="808"/>
      <c r="M222" s="808"/>
      <c r="N222" s="808"/>
      <c r="O222" s="808"/>
      <c r="P222" s="808"/>
      <c r="Q222" s="808"/>
      <c r="R222" s="808"/>
      <c r="S222" s="808"/>
      <c r="T222" s="808"/>
      <c r="U222" s="809"/>
      <c r="V222" s="432">
        <f>SUM(V223:V232)</f>
        <v>11832000</v>
      </c>
    </row>
    <row r="223" spans="1:22" x14ac:dyDescent="0.25">
      <c r="A223" s="810"/>
      <c r="B223" s="685"/>
      <c r="C223" s="685"/>
      <c r="D223" s="685"/>
      <c r="E223" s="686"/>
      <c r="F223" s="812" t="s">
        <v>448</v>
      </c>
      <c r="G223" s="813"/>
      <c r="H223" s="813"/>
      <c r="I223" s="814"/>
      <c r="J223" s="233"/>
      <c r="K223" s="693">
        <v>1</v>
      </c>
      <c r="L223" s="695" t="s">
        <v>250</v>
      </c>
      <c r="M223" s="695" t="s">
        <v>251</v>
      </c>
      <c r="N223" s="695"/>
      <c r="O223" s="695">
        <v>3</v>
      </c>
      <c r="P223" s="695" t="s">
        <v>446</v>
      </c>
      <c r="Q223" s="695"/>
      <c r="R223" s="705"/>
      <c r="S223" s="707" t="s">
        <v>445</v>
      </c>
      <c r="T223" s="792">
        <v>800000</v>
      </c>
      <c r="U223" s="793"/>
      <c r="V223" s="803">
        <f>T223*O223*K223</f>
        <v>2400000</v>
      </c>
    </row>
    <row r="224" spans="1:22" x14ac:dyDescent="0.25">
      <c r="A224" s="811"/>
      <c r="B224" s="688"/>
      <c r="C224" s="688"/>
      <c r="D224" s="688"/>
      <c r="E224" s="689"/>
      <c r="F224" s="394"/>
      <c r="G224" s="395" t="s">
        <v>444</v>
      </c>
      <c r="H224" s="257"/>
      <c r="I224" s="396"/>
      <c r="J224" s="257"/>
      <c r="K224" s="694"/>
      <c r="L224" s="696"/>
      <c r="M224" s="696"/>
      <c r="N224" s="696"/>
      <c r="O224" s="696"/>
      <c r="P224" s="696"/>
      <c r="Q224" s="696"/>
      <c r="R224" s="706"/>
      <c r="S224" s="708"/>
      <c r="T224" s="794"/>
      <c r="U224" s="795"/>
      <c r="V224" s="804"/>
    </row>
    <row r="225" spans="1:22" x14ac:dyDescent="0.25">
      <c r="A225" s="810"/>
      <c r="B225" s="685"/>
      <c r="C225" s="685"/>
      <c r="D225" s="685"/>
      <c r="E225" s="686"/>
      <c r="F225" s="812" t="s">
        <v>447</v>
      </c>
      <c r="G225" s="813"/>
      <c r="H225" s="813"/>
      <c r="I225" s="814"/>
      <c r="J225" s="233"/>
      <c r="K225" s="693">
        <v>1</v>
      </c>
      <c r="L225" s="695" t="s">
        <v>250</v>
      </c>
      <c r="M225" s="695" t="s">
        <v>251</v>
      </c>
      <c r="N225" s="695"/>
      <c r="O225" s="695">
        <v>3</v>
      </c>
      <c r="P225" s="695" t="s">
        <v>446</v>
      </c>
      <c r="Q225" s="695"/>
      <c r="R225" s="705"/>
      <c r="S225" s="707" t="s">
        <v>445</v>
      </c>
      <c r="T225" s="792">
        <v>900000</v>
      </c>
      <c r="U225" s="793"/>
      <c r="V225" s="803">
        <f>T225*O225*K225</f>
        <v>2700000</v>
      </c>
    </row>
    <row r="226" spans="1:22" x14ac:dyDescent="0.25">
      <c r="A226" s="811"/>
      <c r="B226" s="688"/>
      <c r="C226" s="688"/>
      <c r="D226" s="688"/>
      <c r="E226" s="689"/>
      <c r="F226" s="394"/>
      <c r="G226" s="395" t="s">
        <v>449</v>
      </c>
      <c r="H226" s="257"/>
      <c r="I226" s="396"/>
      <c r="J226" s="257"/>
      <c r="K226" s="694"/>
      <c r="L226" s="696"/>
      <c r="M226" s="696"/>
      <c r="N226" s="696"/>
      <c r="O226" s="696"/>
      <c r="P226" s="696"/>
      <c r="Q226" s="696"/>
      <c r="R226" s="706"/>
      <c r="S226" s="708"/>
      <c r="T226" s="794"/>
      <c r="U226" s="795"/>
      <c r="V226" s="804"/>
    </row>
    <row r="227" spans="1:22" x14ac:dyDescent="0.25">
      <c r="A227" s="810"/>
      <c r="B227" s="685"/>
      <c r="C227" s="685"/>
      <c r="D227" s="685"/>
      <c r="E227" s="686"/>
      <c r="F227" s="397" t="s">
        <v>279</v>
      </c>
      <c r="G227" s="408"/>
      <c r="H227" s="409"/>
      <c r="I227" s="410"/>
      <c r="J227" s="233"/>
      <c r="K227" s="693">
        <v>2</v>
      </c>
      <c r="L227" s="695" t="s">
        <v>250</v>
      </c>
      <c r="M227" s="695" t="s">
        <v>281</v>
      </c>
      <c r="N227" s="695"/>
      <c r="O227" s="695" t="s">
        <v>282</v>
      </c>
      <c r="P227" s="695"/>
      <c r="Q227" s="695"/>
      <c r="R227" s="705"/>
      <c r="S227" s="707" t="s">
        <v>284</v>
      </c>
      <c r="T227" s="792">
        <v>3016000</v>
      </c>
      <c r="U227" s="793"/>
      <c r="V227" s="803">
        <f>K227*T227</f>
        <v>6032000</v>
      </c>
    </row>
    <row r="228" spans="1:22" x14ac:dyDescent="0.25">
      <c r="A228" s="811"/>
      <c r="B228" s="688"/>
      <c r="C228" s="688"/>
      <c r="D228" s="688"/>
      <c r="E228" s="689"/>
      <c r="F228" s="394"/>
      <c r="G228" s="395" t="s">
        <v>435</v>
      </c>
      <c r="H228" s="257"/>
      <c r="I228" s="396"/>
      <c r="J228" s="257"/>
      <c r="K228" s="694"/>
      <c r="L228" s="696"/>
      <c r="M228" s="696"/>
      <c r="N228" s="696"/>
      <c r="O228" s="696"/>
      <c r="P228" s="696"/>
      <c r="Q228" s="696"/>
      <c r="R228" s="706"/>
      <c r="S228" s="708"/>
      <c r="T228" s="794"/>
      <c r="U228" s="795"/>
      <c r="V228" s="804"/>
    </row>
    <row r="229" spans="1:22" x14ac:dyDescent="0.25">
      <c r="A229" s="810"/>
      <c r="B229" s="685"/>
      <c r="C229" s="685"/>
      <c r="D229" s="685"/>
      <c r="E229" s="686"/>
      <c r="F229" s="397" t="s">
        <v>436</v>
      </c>
      <c r="G229" s="408"/>
      <c r="H229" s="409"/>
      <c r="I229" s="410"/>
      <c r="J229" s="233"/>
      <c r="K229" s="693">
        <v>2</v>
      </c>
      <c r="L229" s="695" t="s">
        <v>250</v>
      </c>
      <c r="M229" s="695" t="s">
        <v>281</v>
      </c>
      <c r="N229" s="695"/>
      <c r="O229" s="695" t="s">
        <v>438</v>
      </c>
      <c r="P229" s="695"/>
      <c r="Q229" s="695"/>
      <c r="R229" s="705"/>
      <c r="S229" s="707" t="s">
        <v>284</v>
      </c>
      <c r="T229" s="792">
        <v>94000</v>
      </c>
      <c r="U229" s="793"/>
      <c r="V229" s="803">
        <f>K229*T229</f>
        <v>188000</v>
      </c>
    </row>
    <row r="230" spans="1:22" x14ac:dyDescent="0.25">
      <c r="A230" s="811"/>
      <c r="B230" s="688"/>
      <c r="C230" s="688"/>
      <c r="D230" s="688"/>
      <c r="E230" s="689"/>
      <c r="F230" s="394"/>
      <c r="G230" s="395" t="s">
        <v>437</v>
      </c>
      <c r="H230" s="257"/>
      <c r="I230" s="396"/>
      <c r="J230" s="257"/>
      <c r="K230" s="694"/>
      <c r="L230" s="696"/>
      <c r="M230" s="696"/>
      <c r="N230" s="696"/>
      <c r="O230" s="696"/>
      <c r="P230" s="696"/>
      <c r="Q230" s="696"/>
      <c r="R230" s="706"/>
      <c r="S230" s="708"/>
      <c r="T230" s="794"/>
      <c r="U230" s="795"/>
      <c r="V230" s="804"/>
    </row>
    <row r="231" spans="1:22" x14ac:dyDescent="0.25">
      <c r="A231" s="810"/>
      <c r="B231" s="685"/>
      <c r="C231" s="685"/>
      <c r="D231" s="685"/>
      <c r="E231" s="686"/>
      <c r="F231" s="397" t="str">
        <f>F229</f>
        <v>Biaya Taksi Bandara Perjalanan Dinas Dalam Negeri</v>
      </c>
      <c r="G231" s="408"/>
      <c r="H231" s="409"/>
      <c r="I231" s="410"/>
      <c r="J231" s="233"/>
      <c r="K231" s="693">
        <v>2</v>
      </c>
      <c r="L231" s="695" t="s">
        <v>250</v>
      </c>
      <c r="M231" s="695" t="s">
        <v>281</v>
      </c>
      <c r="N231" s="695"/>
      <c r="O231" s="695" t="s">
        <v>438</v>
      </c>
      <c r="P231" s="695"/>
      <c r="Q231" s="695"/>
      <c r="R231" s="705"/>
      <c r="S231" s="707" t="s">
        <v>284</v>
      </c>
      <c r="T231" s="792">
        <v>256000</v>
      </c>
      <c r="U231" s="793"/>
      <c r="V231" s="803">
        <f>K231*T231</f>
        <v>512000</v>
      </c>
    </row>
    <row r="232" spans="1:22" x14ac:dyDescent="0.25">
      <c r="A232" s="811"/>
      <c r="B232" s="688"/>
      <c r="C232" s="688"/>
      <c r="D232" s="688"/>
      <c r="E232" s="689"/>
      <c r="F232" s="394"/>
      <c r="G232" s="395" t="s">
        <v>268</v>
      </c>
      <c r="H232" s="257"/>
      <c r="I232" s="396"/>
      <c r="J232" s="257"/>
      <c r="K232" s="694"/>
      <c r="L232" s="696"/>
      <c r="M232" s="696"/>
      <c r="N232" s="696"/>
      <c r="O232" s="696"/>
      <c r="P232" s="696"/>
      <c r="Q232" s="696"/>
      <c r="R232" s="706"/>
      <c r="S232" s="708"/>
      <c r="T232" s="794"/>
      <c r="U232" s="795"/>
      <c r="V232" s="804"/>
    </row>
    <row r="233" spans="1:22" x14ac:dyDescent="0.25">
      <c r="A233" s="406"/>
      <c r="B233" s="406"/>
      <c r="C233" s="406"/>
      <c r="D233" s="406"/>
      <c r="E233" s="406"/>
      <c r="F233" s="251" t="s">
        <v>267</v>
      </c>
      <c r="G233" s="431" t="s">
        <v>473</v>
      </c>
      <c r="H233" s="276"/>
      <c r="I233" s="276"/>
      <c r="J233" s="276"/>
      <c r="K233" s="276"/>
      <c r="L233" s="276"/>
      <c r="M233" s="276"/>
      <c r="N233" s="276"/>
      <c r="O233" s="276"/>
      <c r="P233" s="276"/>
      <c r="Q233" s="276"/>
      <c r="R233" s="276"/>
      <c r="S233" s="276"/>
      <c r="T233" s="276"/>
      <c r="U233" s="277"/>
      <c r="V233" s="429">
        <f>V235</f>
        <v>852000</v>
      </c>
    </row>
    <row r="234" spans="1:22" x14ac:dyDescent="0.25">
      <c r="A234" s="805"/>
      <c r="B234" s="806"/>
      <c r="C234" s="806"/>
      <c r="D234" s="806"/>
      <c r="E234" s="807"/>
      <c r="F234" s="430" t="s">
        <v>266</v>
      </c>
      <c r="G234" s="808"/>
      <c r="H234" s="808"/>
      <c r="I234" s="808"/>
      <c r="J234" s="808"/>
      <c r="K234" s="808"/>
      <c r="L234" s="808"/>
      <c r="M234" s="808"/>
      <c r="N234" s="808"/>
      <c r="O234" s="808"/>
      <c r="P234" s="808"/>
      <c r="Q234" s="808"/>
      <c r="R234" s="808"/>
      <c r="S234" s="808"/>
      <c r="T234" s="808"/>
      <c r="U234" s="809"/>
      <c r="V234" s="427"/>
    </row>
    <row r="235" spans="1:22" x14ac:dyDescent="0.25">
      <c r="A235" s="810"/>
      <c r="B235" s="685"/>
      <c r="C235" s="685"/>
      <c r="D235" s="685"/>
      <c r="E235" s="686"/>
      <c r="F235" s="690" t="s">
        <v>442</v>
      </c>
      <c r="G235" s="691"/>
      <c r="H235" s="691"/>
      <c r="I235" s="692"/>
      <c r="J235" s="233"/>
      <c r="K235" s="693">
        <v>1</v>
      </c>
      <c r="L235" s="695" t="s">
        <v>250</v>
      </c>
      <c r="M235" s="695" t="s">
        <v>251</v>
      </c>
      <c r="N235" s="695">
        <v>1</v>
      </c>
      <c r="O235" s="695" t="s">
        <v>252</v>
      </c>
      <c r="P235" s="695" t="s">
        <v>251</v>
      </c>
      <c r="Q235" s="695">
        <v>1</v>
      </c>
      <c r="R235" s="705" t="s">
        <v>253</v>
      </c>
      <c r="S235" s="707" t="s">
        <v>278</v>
      </c>
      <c r="T235" s="697">
        <v>852000</v>
      </c>
      <c r="U235" s="698"/>
      <c r="V235" s="803">
        <f>K235*N235*Q235*T235</f>
        <v>852000</v>
      </c>
    </row>
    <row r="236" spans="1:22" x14ac:dyDescent="0.25">
      <c r="A236" s="811"/>
      <c r="B236" s="688"/>
      <c r="C236" s="688"/>
      <c r="D236" s="688"/>
      <c r="E236" s="689"/>
      <c r="F236" s="407"/>
      <c r="G236" s="790" t="s">
        <v>443</v>
      </c>
      <c r="H236" s="790"/>
      <c r="I236" s="791"/>
      <c r="J236" s="242"/>
      <c r="K236" s="694"/>
      <c r="L236" s="696"/>
      <c r="M236" s="696"/>
      <c r="N236" s="696"/>
      <c r="O236" s="696"/>
      <c r="P236" s="696"/>
      <c r="Q236" s="696"/>
      <c r="R236" s="706"/>
      <c r="S236" s="708"/>
      <c r="T236" s="699"/>
      <c r="U236" s="700"/>
      <c r="V236" s="804"/>
    </row>
    <row r="237" spans="1:22" x14ac:dyDescent="0.25">
      <c r="A237" s="406"/>
      <c r="B237" s="406"/>
      <c r="C237" s="406"/>
      <c r="D237" s="406"/>
      <c r="E237" s="406"/>
      <c r="F237" s="251" t="s">
        <v>267</v>
      </c>
      <c r="G237" s="431" t="s">
        <v>474</v>
      </c>
      <c r="H237" s="276"/>
      <c r="I237" s="276"/>
      <c r="J237" s="276"/>
      <c r="K237" s="276"/>
      <c r="L237" s="276"/>
      <c r="M237" s="276"/>
      <c r="N237" s="276"/>
      <c r="O237" s="276"/>
      <c r="P237" s="276"/>
      <c r="Q237" s="276"/>
      <c r="R237" s="276"/>
      <c r="S237" s="276"/>
      <c r="T237" s="276"/>
      <c r="U237" s="277"/>
      <c r="V237" s="429">
        <f>V239</f>
        <v>852000</v>
      </c>
    </row>
    <row r="238" spans="1:22" x14ac:dyDescent="0.25">
      <c r="A238" s="805"/>
      <c r="B238" s="806"/>
      <c r="C238" s="806"/>
      <c r="D238" s="806"/>
      <c r="E238" s="807"/>
      <c r="F238" s="430" t="s">
        <v>266</v>
      </c>
      <c r="G238" s="808"/>
      <c r="H238" s="808"/>
      <c r="I238" s="808"/>
      <c r="J238" s="808"/>
      <c r="K238" s="808"/>
      <c r="L238" s="808"/>
      <c r="M238" s="808"/>
      <c r="N238" s="808"/>
      <c r="O238" s="808"/>
      <c r="P238" s="808"/>
      <c r="Q238" s="808"/>
      <c r="R238" s="808"/>
      <c r="S238" s="808"/>
      <c r="T238" s="808"/>
      <c r="U238" s="809"/>
      <c r="V238" s="427"/>
    </row>
    <row r="239" spans="1:22" x14ac:dyDescent="0.25">
      <c r="A239" s="810"/>
      <c r="B239" s="685"/>
      <c r="C239" s="685"/>
      <c r="D239" s="685"/>
      <c r="E239" s="686"/>
      <c r="F239" s="690" t="s">
        <v>442</v>
      </c>
      <c r="G239" s="691"/>
      <c r="H239" s="691"/>
      <c r="I239" s="692"/>
      <c r="J239" s="233"/>
      <c r="K239" s="693">
        <v>1</v>
      </c>
      <c r="L239" s="695" t="s">
        <v>250</v>
      </c>
      <c r="M239" s="695" t="s">
        <v>251</v>
      </c>
      <c r="N239" s="695">
        <v>1</v>
      </c>
      <c r="O239" s="695" t="s">
        <v>252</v>
      </c>
      <c r="P239" s="695" t="s">
        <v>251</v>
      </c>
      <c r="Q239" s="695">
        <v>1</v>
      </c>
      <c r="R239" s="705" t="s">
        <v>253</v>
      </c>
      <c r="S239" s="707" t="s">
        <v>278</v>
      </c>
      <c r="T239" s="697">
        <v>852000</v>
      </c>
      <c r="U239" s="698"/>
      <c r="V239" s="803">
        <f>K239*N239*Q239*T239</f>
        <v>852000</v>
      </c>
    </row>
    <row r="240" spans="1:22" x14ac:dyDescent="0.25">
      <c r="A240" s="811"/>
      <c r="B240" s="688"/>
      <c r="C240" s="688"/>
      <c r="D240" s="688"/>
      <c r="E240" s="689"/>
      <c r="F240" s="407"/>
      <c r="G240" s="790" t="s">
        <v>443</v>
      </c>
      <c r="H240" s="790"/>
      <c r="I240" s="791"/>
      <c r="J240" s="242"/>
      <c r="K240" s="694"/>
      <c r="L240" s="696"/>
      <c r="M240" s="696"/>
      <c r="N240" s="696"/>
      <c r="O240" s="696"/>
      <c r="P240" s="696"/>
      <c r="Q240" s="696"/>
      <c r="R240" s="706"/>
      <c r="S240" s="708"/>
      <c r="T240" s="699"/>
      <c r="U240" s="700"/>
      <c r="V240" s="804"/>
    </row>
    <row r="241" spans="1:22" x14ac:dyDescent="0.25">
      <c r="A241" s="406"/>
      <c r="B241" s="406"/>
      <c r="C241" s="406"/>
      <c r="D241" s="406"/>
      <c r="E241" s="406"/>
      <c r="F241" s="251" t="s">
        <v>267</v>
      </c>
      <c r="G241" s="431" t="s">
        <v>475</v>
      </c>
      <c r="H241" s="276"/>
      <c r="I241" s="276"/>
      <c r="J241" s="276"/>
      <c r="K241" s="276"/>
      <c r="L241" s="276"/>
      <c r="M241" s="276"/>
      <c r="N241" s="276"/>
      <c r="O241" s="276"/>
      <c r="P241" s="276"/>
      <c r="Q241" s="276"/>
      <c r="R241" s="276"/>
      <c r="S241" s="276"/>
      <c r="T241" s="276"/>
      <c r="U241" s="277"/>
      <c r="V241" s="429">
        <f>V243</f>
        <v>1500000</v>
      </c>
    </row>
    <row r="242" spans="1:22" x14ac:dyDescent="0.25">
      <c r="A242" s="805"/>
      <c r="B242" s="806"/>
      <c r="C242" s="806"/>
      <c r="D242" s="806"/>
      <c r="E242" s="807"/>
      <c r="F242" s="430" t="s">
        <v>266</v>
      </c>
      <c r="G242" s="808"/>
      <c r="H242" s="808"/>
      <c r="I242" s="808"/>
      <c r="J242" s="808"/>
      <c r="K242" s="808"/>
      <c r="L242" s="808"/>
      <c r="M242" s="808"/>
      <c r="N242" s="808"/>
      <c r="O242" s="808"/>
      <c r="P242" s="808"/>
      <c r="Q242" s="808"/>
      <c r="R242" s="808"/>
      <c r="S242" s="808"/>
      <c r="T242" s="808"/>
      <c r="U242" s="809"/>
      <c r="V242" s="427"/>
    </row>
    <row r="243" spans="1:22" x14ac:dyDescent="0.25">
      <c r="A243" s="810"/>
      <c r="B243" s="685"/>
      <c r="C243" s="685"/>
      <c r="D243" s="685"/>
      <c r="E243" s="686"/>
      <c r="F243" s="690" t="s">
        <v>285</v>
      </c>
      <c r="G243" s="691"/>
      <c r="H243" s="691"/>
      <c r="I243" s="692"/>
      <c r="J243" s="233"/>
      <c r="K243" s="693">
        <v>2</v>
      </c>
      <c r="L243" s="695" t="s">
        <v>250</v>
      </c>
      <c r="M243" s="695" t="s">
        <v>251</v>
      </c>
      <c r="N243" s="695">
        <v>1</v>
      </c>
      <c r="O243" s="695" t="s">
        <v>252</v>
      </c>
      <c r="P243" s="695" t="s">
        <v>251</v>
      </c>
      <c r="Q243" s="695">
        <v>1</v>
      </c>
      <c r="R243" s="705" t="s">
        <v>253</v>
      </c>
      <c r="S243" s="707" t="s">
        <v>278</v>
      </c>
      <c r="T243" s="697">
        <v>750000</v>
      </c>
      <c r="U243" s="698"/>
      <c r="V243" s="801">
        <f>K243*N243*Q243*T243</f>
        <v>1500000</v>
      </c>
    </row>
    <row r="244" spans="1:22" x14ac:dyDescent="0.25">
      <c r="A244" s="811"/>
      <c r="B244" s="688"/>
      <c r="C244" s="688"/>
      <c r="D244" s="688"/>
      <c r="E244" s="689"/>
      <c r="F244" s="407"/>
      <c r="G244" s="790" t="s">
        <v>286</v>
      </c>
      <c r="H244" s="790"/>
      <c r="I244" s="791"/>
      <c r="J244" s="253"/>
      <c r="K244" s="694"/>
      <c r="L244" s="696"/>
      <c r="M244" s="696"/>
      <c r="N244" s="696"/>
      <c r="O244" s="696"/>
      <c r="P244" s="696"/>
      <c r="Q244" s="696"/>
      <c r="R244" s="706"/>
      <c r="S244" s="708"/>
      <c r="T244" s="699"/>
      <c r="U244" s="700"/>
      <c r="V244" s="802"/>
    </row>
  </sheetData>
  <mergeCells count="1098">
    <mergeCell ref="G7:U7"/>
    <mergeCell ref="G8:U8"/>
    <mergeCell ref="N9:O9"/>
    <mergeCell ref="P9:R9"/>
    <mergeCell ref="T9:U9"/>
    <mergeCell ref="G10:U10"/>
    <mergeCell ref="F1:U1"/>
    <mergeCell ref="A2:E2"/>
    <mergeCell ref="F2:U2"/>
    <mergeCell ref="A3:E3"/>
    <mergeCell ref="F3:U3"/>
    <mergeCell ref="F6:U6"/>
    <mergeCell ref="F21:G21"/>
    <mergeCell ref="L21:M21"/>
    <mergeCell ref="N21:Q21"/>
    <mergeCell ref="T21:U21"/>
    <mergeCell ref="F25:G25"/>
    <mergeCell ref="L25:M25"/>
    <mergeCell ref="N25:Q25"/>
    <mergeCell ref="T25:U25"/>
    <mergeCell ref="M15:O15"/>
    <mergeCell ref="P15:R15"/>
    <mergeCell ref="T15:U15"/>
    <mergeCell ref="G17:U17"/>
    <mergeCell ref="M18:O18"/>
    <mergeCell ref="P18:R18"/>
    <mergeCell ref="T18:U18"/>
    <mergeCell ref="G11:U11"/>
    <mergeCell ref="N12:O12"/>
    <mergeCell ref="P12:R12"/>
    <mergeCell ref="T12:U12"/>
    <mergeCell ref="G13:U13"/>
    <mergeCell ref="G14:U14"/>
    <mergeCell ref="G39:U39"/>
    <mergeCell ref="L40:M40"/>
    <mergeCell ref="N40:R40"/>
    <mergeCell ref="T40:U40"/>
    <mergeCell ref="F42:U42"/>
    <mergeCell ref="G43:U43"/>
    <mergeCell ref="G34:U34"/>
    <mergeCell ref="L35:M35"/>
    <mergeCell ref="N35:R35"/>
    <mergeCell ref="T35:U35"/>
    <mergeCell ref="F37:U37"/>
    <mergeCell ref="G38:U38"/>
    <mergeCell ref="F29:G29"/>
    <mergeCell ref="L29:M29"/>
    <mergeCell ref="N29:Q29"/>
    <mergeCell ref="T29:U29"/>
    <mergeCell ref="F32:U32"/>
    <mergeCell ref="G33:U33"/>
    <mergeCell ref="Q47:R48"/>
    <mergeCell ref="S47:S48"/>
    <mergeCell ref="T47:U48"/>
    <mergeCell ref="V47:V48"/>
    <mergeCell ref="G48:I48"/>
    <mergeCell ref="G49:U49"/>
    <mergeCell ref="T45:U46"/>
    <mergeCell ref="V45:V46"/>
    <mergeCell ref="G46:I46"/>
    <mergeCell ref="A47:E48"/>
    <mergeCell ref="F47:I47"/>
    <mergeCell ref="K47:K48"/>
    <mergeCell ref="L47:L48"/>
    <mergeCell ref="M47:N48"/>
    <mergeCell ref="O47:O48"/>
    <mergeCell ref="P47:P48"/>
    <mergeCell ref="G44:U44"/>
    <mergeCell ref="A45:E46"/>
    <mergeCell ref="F45:I45"/>
    <mergeCell ref="K45:K46"/>
    <mergeCell ref="L45:L46"/>
    <mergeCell ref="M45:N46"/>
    <mergeCell ref="O45:O46"/>
    <mergeCell ref="P45:P46"/>
    <mergeCell ref="Q45:R46"/>
    <mergeCell ref="S45:S46"/>
    <mergeCell ref="Q53:R54"/>
    <mergeCell ref="S53:S54"/>
    <mergeCell ref="T53:U54"/>
    <mergeCell ref="V53:V54"/>
    <mergeCell ref="G54:I54"/>
    <mergeCell ref="G55:U55"/>
    <mergeCell ref="T51:U52"/>
    <mergeCell ref="V51:V52"/>
    <mergeCell ref="G52:I52"/>
    <mergeCell ref="A53:E54"/>
    <mergeCell ref="F53:I53"/>
    <mergeCell ref="K53:K54"/>
    <mergeCell ref="L53:L54"/>
    <mergeCell ref="M53:N54"/>
    <mergeCell ref="O53:O54"/>
    <mergeCell ref="P53:P54"/>
    <mergeCell ref="G50:U50"/>
    <mergeCell ref="A51:E52"/>
    <mergeCell ref="F51:I51"/>
    <mergeCell ref="K51:K52"/>
    <mergeCell ref="L51:L52"/>
    <mergeCell ref="M51:N52"/>
    <mergeCell ref="O51:O52"/>
    <mergeCell ref="P51:P52"/>
    <mergeCell ref="Q51:R52"/>
    <mergeCell ref="S51:S52"/>
    <mergeCell ref="Q59:R60"/>
    <mergeCell ref="S59:S60"/>
    <mergeCell ref="T59:U60"/>
    <mergeCell ref="V59:V60"/>
    <mergeCell ref="G60:I60"/>
    <mergeCell ref="F64:U64"/>
    <mergeCell ref="T57:U58"/>
    <mergeCell ref="V57:V58"/>
    <mergeCell ref="G58:I58"/>
    <mergeCell ref="A59:E60"/>
    <mergeCell ref="F59:I59"/>
    <mergeCell ref="K59:K60"/>
    <mergeCell ref="L59:L60"/>
    <mergeCell ref="M59:N60"/>
    <mergeCell ref="O59:O60"/>
    <mergeCell ref="P59:P60"/>
    <mergeCell ref="G56:U56"/>
    <mergeCell ref="A57:E58"/>
    <mergeCell ref="F57:I57"/>
    <mergeCell ref="K57:K58"/>
    <mergeCell ref="L57:L58"/>
    <mergeCell ref="M57:N58"/>
    <mergeCell ref="O57:O58"/>
    <mergeCell ref="P57:P58"/>
    <mergeCell ref="Q57:R58"/>
    <mergeCell ref="S57:S58"/>
    <mergeCell ref="S67:S68"/>
    <mergeCell ref="T67:U68"/>
    <mergeCell ref="V67:V68"/>
    <mergeCell ref="G68:I68"/>
    <mergeCell ref="A69:E70"/>
    <mergeCell ref="F69:I69"/>
    <mergeCell ref="K69:K70"/>
    <mergeCell ref="L69:L70"/>
    <mergeCell ref="M69:N70"/>
    <mergeCell ref="O69:O70"/>
    <mergeCell ref="G65:U65"/>
    <mergeCell ref="G66:U66"/>
    <mergeCell ref="A67:E68"/>
    <mergeCell ref="F67:I67"/>
    <mergeCell ref="K67:K68"/>
    <mergeCell ref="L67:L68"/>
    <mergeCell ref="M67:N68"/>
    <mergeCell ref="O67:O68"/>
    <mergeCell ref="P67:P68"/>
    <mergeCell ref="Q67:R68"/>
    <mergeCell ref="V77:V78"/>
    <mergeCell ref="G78:I78"/>
    <mergeCell ref="A80:E80"/>
    <mergeCell ref="F80:U80"/>
    <mergeCell ref="A81:E81"/>
    <mergeCell ref="F81:U81"/>
    <mergeCell ref="F74:U74"/>
    <mergeCell ref="G75:U75"/>
    <mergeCell ref="G76:U76"/>
    <mergeCell ref="A77:E78"/>
    <mergeCell ref="F77:I77"/>
    <mergeCell ref="K77:K78"/>
    <mergeCell ref="L77:N78"/>
    <mergeCell ref="O77:R78"/>
    <mergeCell ref="S77:S78"/>
    <mergeCell ref="T77:U78"/>
    <mergeCell ref="P69:P70"/>
    <mergeCell ref="Q69:R70"/>
    <mergeCell ref="S69:S70"/>
    <mergeCell ref="T69:U70"/>
    <mergeCell ref="V69:V70"/>
    <mergeCell ref="G70:I70"/>
    <mergeCell ref="G87:I87"/>
    <mergeCell ref="A88:E89"/>
    <mergeCell ref="F88:I88"/>
    <mergeCell ref="K88:K89"/>
    <mergeCell ref="L88:L89"/>
    <mergeCell ref="M88:M89"/>
    <mergeCell ref="P86:P87"/>
    <mergeCell ref="Q86:Q87"/>
    <mergeCell ref="R86:R87"/>
    <mergeCell ref="S86:S87"/>
    <mergeCell ref="T86:U87"/>
    <mergeCell ref="V86:V87"/>
    <mergeCell ref="A82:E82"/>
    <mergeCell ref="F82:U82"/>
    <mergeCell ref="V83:V84"/>
    <mergeCell ref="A86:E87"/>
    <mergeCell ref="F86:I86"/>
    <mergeCell ref="K86:K87"/>
    <mergeCell ref="L86:L87"/>
    <mergeCell ref="M86:M87"/>
    <mergeCell ref="N86:N87"/>
    <mergeCell ref="O86:O87"/>
    <mergeCell ref="G91:I91"/>
    <mergeCell ref="A92:E93"/>
    <mergeCell ref="F92:I92"/>
    <mergeCell ref="K92:K93"/>
    <mergeCell ref="L92:L93"/>
    <mergeCell ref="M92:M93"/>
    <mergeCell ref="P90:P91"/>
    <mergeCell ref="Q90:Q91"/>
    <mergeCell ref="R90:R91"/>
    <mergeCell ref="S90:S91"/>
    <mergeCell ref="T90:U91"/>
    <mergeCell ref="V90:V91"/>
    <mergeCell ref="T88:U89"/>
    <mergeCell ref="V88:V89"/>
    <mergeCell ref="G89:I89"/>
    <mergeCell ref="A90:E91"/>
    <mergeCell ref="F90:I90"/>
    <mergeCell ref="K90:K91"/>
    <mergeCell ref="L90:L91"/>
    <mergeCell ref="M90:M91"/>
    <mergeCell ref="N90:N91"/>
    <mergeCell ref="O90:O91"/>
    <mergeCell ref="N88:N89"/>
    <mergeCell ref="O88:O89"/>
    <mergeCell ref="P88:P89"/>
    <mergeCell ref="Q88:Q89"/>
    <mergeCell ref="R88:R89"/>
    <mergeCell ref="S88:S89"/>
    <mergeCell ref="Q94:Q95"/>
    <mergeCell ref="R94:R95"/>
    <mergeCell ref="S94:S95"/>
    <mergeCell ref="T94:U95"/>
    <mergeCell ref="V94:V95"/>
    <mergeCell ref="A97:E98"/>
    <mergeCell ref="F97:I97"/>
    <mergeCell ref="K97:K98"/>
    <mergeCell ref="L97:L98"/>
    <mergeCell ref="M97:M98"/>
    <mergeCell ref="T92:U93"/>
    <mergeCell ref="V92:V93"/>
    <mergeCell ref="G93:I93"/>
    <mergeCell ref="A94:E95"/>
    <mergeCell ref="K94:K95"/>
    <mergeCell ref="L94:L95"/>
    <mergeCell ref="M94:M95"/>
    <mergeCell ref="N94:N95"/>
    <mergeCell ref="O94:O95"/>
    <mergeCell ref="P94:P95"/>
    <mergeCell ref="N92:N93"/>
    <mergeCell ref="O92:O93"/>
    <mergeCell ref="P92:P93"/>
    <mergeCell ref="Q92:Q93"/>
    <mergeCell ref="R92:R93"/>
    <mergeCell ref="S92:S93"/>
    <mergeCell ref="G100:I100"/>
    <mergeCell ref="A101:E102"/>
    <mergeCell ref="F101:I101"/>
    <mergeCell ref="K101:K102"/>
    <mergeCell ref="L101:L102"/>
    <mergeCell ref="M101:M102"/>
    <mergeCell ref="P99:P100"/>
    <mergeCell ref="Q99:Q100"/>
    <mergeCell ref="R99:R100"/>
    <mergeCell ref="S99:S100"/>
    <mergeCell ref="T99:U100"/>
    <mergeCell ref="V99:V100"/>
    <mergeCell ref="T97:U98"/>
    <mergeCell ref="V97:V98"/>
    <mergeCell ref="G98:I98"/>
    <mergeCell ref="A99:E100"/>
    <mergeCell ref="F99:I99"/>
    <mergeCell ref="K99:K100"/>
    <mergeCell ref="L99:L100"/>
    <mergeCell ref="M99:M100"/>
    <mergeCell ref="N99:N100"/>
    <mergeCell ref="O99:O100"/>
    <mergeCell ref="N97:N98"/>
    <mergeCell ref="O97:O98"/>
    <mergeCell ref="P97:P98"/>
    <mergeCell ref="Q97:Q98"/>
    <mergeCell ref="R97:R98"/>
    <mergeCell ref="S97:S98"/>
    <mergeCell ref="G104:I104"/>
    <mergeCell ref="A105:E106"/>
    <mergeCell ref="K105:K106"/>
    <mergeCell ref="L105:L106"/>
    <mergeCell ref="M105:M106"/>
    <mergeCell ref="N105:N106"/>
    <mergeCell ref="P103:P104"/>
    <mergeCell ref="Q103:Q104"/>
    <mergeCell ref="R103:R104"/>
    <mergeCell ref="S103:S104"/>
    <mergeCell ref="T103:U104"/>
    <mergeCell ref="V103:V104"/>
    <mergeCell ref="T101:U102"/>
    <mergeCell ref="V101:V102"/>
    <mergeCell ref="G102:I102"/>
    <mergeCell ref="A103:E104"/>
    <mergeCell ref="F103:I103"/>
    <mergeCell ref="K103:K104"/>
    <mergeCell ref="L103:L104"/>
    <mergeCell ref="M103:M104"/>
    <mergeCell ref="N103:N104"/>
    <mergeCell ref="O103:O104"/>
    <mergeCell ref="N101:N102"/>
    <mergeCell ref="O101:O102"/>
    <mergeCell ref="P101:P102"/>
    <mergeCell ref="Q101:Q102"/>
    <mergeCell ref="R101:R102"/>
    <mergeCell ref="S101:S102"/>
    <mergeCell ref="R108:R109"/>
    <mergeCell ref="S108:S109"/>
    <mergeCell ref="T108:U109"/>
    <mergeCell ref="V108:V109"/>
    <mergeCell ref="G109:I109"/>
    <mergeCell ref="A110:E111"/>
    <mergeCell ref="F110:I110"/>
    <mergeCell ref="K110:K111"/>
    <mergeCell ref="L110:L111"/>
    <mergeCell ref="M110:M111"/>
    <mergeCell ref="V105:V106"/>
    <mergeCell ref="A108:E109"/>
    <mergeCell ref="F108:I108"/>
    <mergeCell ref="K108:K109"/>
    <mergeCell ref="L108:L109"/>
    <mergeCell ref="M108:M109"/>
    <mergeCell ref="N108:N109"/>
    <mergeCell ref="O108:O109"/>
    <mergeCell ref="P108:P109"/>
    <mergeCell ref="Q108:Q109"/>
    <mergeCell ref="O105:O106"/>
    <mergeCell ref="P105:P106"/>
    <mergeCell ref="Q105:Q106"/>
    <mergeCell ref="R105:R106"/>
    <mergeCell ref="S105:S106"/>
    <mergeCell ref="T105:U106"/>
    <mergeCell ref="G113:I113"/>
    <mergeCell ref="A114:E115"/>
    <mergeCell ref="F114:I114"/>
    <mergeCell ref="K114:K115"/>
    <mergeCell ref="L114:L115"/>
    <mergeCell ref="M114:M115"/>
    <mergeCell ref="P112:P113"/>
    <mergeCell ref="Q112:Q113"/>
    <mergeCell ref="R112:R113"/>
    <mergeCell ref="S112:S113"/>
    <mergeCell ref="T112:U113"/>
    <mergeCell ref="V112:V113"/>
    <mergeCell ref="T110:U111"/>
    <mergeCell ref="V110:V111"/>
    <mergeCell ref="G111:I111"/>
    <mergeCell ref="A112:E113"/>
    <mergeCell ref="F112:I112"/>
    <mergeCell ref="K112:K113"/>
    <mergeCell ref="L112:L113"/>
    <mergeCell ref="M112:M113"/>
    <mergeCell ref="N112:N113"/>
    <mergeCell ref="O112:O113"/>
    <mergeCell ref="N110:N111"/>
    <mergeCell ref="O110:O111"/>
    <mergeCell ref="P110:P111"/>
    <mergeCell ref="Q110:Q111"/>
    <mergeCell ref="R110:R111"/>
    <mergeCell ref="S110:S111"/>
    <mergeCell ref="Q116:Q117"/>
    <mergeCell ref="R116:R117"/>
    <mergeCell ref="S116:S117"/>
    <mergeCell ref="T116:U117"/>
    <mergeCell ref="V116:V117"/>
    <mergeCell ref="A119:E120"/>
    <mergeCell ref="F119:I119"/>
    <mergeCell ref="K119:K120"/>
    <mergeCell ref="L119:L120"/>
    <mergeCell ref="M119:M120"/>
    <mergeCell ref="T114:U115"/>
    <mergeCell ref="V114:V115"/>
    <mergeCell ref="G115:I115"/>
    <mergeCell ref="A116:E117"/>
    <mergeCell ref="K116:K117"/>
    <mergeCell ref="L116:L117"/>
    <mergeCell ref="M116:M117"/>
    <mergeCell ref="N116:N117"/>
    <mergeCell ref="O116:O117"/>
    <mergeCell ref="P116:P117"/>
    <mergeCell ref="N114:N115"/>
    <mergeCell ref="O114:O115"/>
    <mergeCell ref="P114:P115"/>
    <mergeCell ref="Q114:Q115"/>
    <mergeCell ref="R114:R115"/>
    <mergeCell ref="S114:S115"/>
    <mergeCell ref="G122:I122"/>
    <mergeCell ref="A123:E124"/>
    <mergeCell ref="F123:I123"/>
    <mergeCell ref="K123:K124"/>
    <mergeCell ref="L123:L124"/>
    <mergeCell ref="M123:M124"/>
    <mergeCell ref="P121:P122"/>
    <mergeCell ref="Q121:Q122"/>
    <mergeCell ref="R121:R122"/>
    <mergeCell ref="S121:S122"/>
    <mergeCell ref="T121:U122"/>
    <mergeCell ref="V121:V122"/>
    <mergeCell ref="T119:U120"/>
    <mergeCell ref="V119:V120"/>
    <mergeCell ref="G120:I120"/>
    <mergeCell ref="A121:E122"/>
    <mergeCell ref="F121:I121"/>
    <mergeCell ref="K121:K122"/>
    <mergeCell ref="L121:L122"/>
    <mergeCell ref="M121:M122"/>
    <mergeCell ref="N121:N122"/>
    <mergeCell ref="O121:O122"/>
    <mergeCell ref="N119:N120"/>
    <mergeCell ref="O119:O120"/>
    <mergeCell ref="P119:P120"/>
    <mergeCell ref="Q119:Q120"/>
    <mergeCell ref="R119:R120"/>
    <mergeCell ref="S119:S120"/>
    <mergeCell ref="Q125:Q126"/>
    <mergeCell ref="R125:R126"/>
    <mergeCell ref="S125:S126"/>
    <mergeCell ref="T125:U126"/>
    <mergeCell ref="V125:V126"/>
    <mergeCell ref="A128:E129"/>
    <mergeCell ref="F128:I128"/>
    <mergeCell ref="K128:K129"/>
    <mergeCell ref="L128:L129"/>
    <mergeCell ref="M128:M129"/>
    <mergeCell ref="T123:U124"/>
    <mergeCell ref="V123:V124"/>
    <mergeCell ref="G124:I124"/>
    <mergeCell ref="A125:E126"/>
    <mergeCell ref="K125:K126"/>
    <mergeCell ref="L125:L126"/>
    <mergeCell ref="M125:M126"/>
    <mergeCell ref="N125:N126"/>
    <mergeCell ref="O125:O126"/>
    <mergeCell ref="P125:P126"/>
    <mergeCell ref="N123:N124"/>
    <mergeCell ref="O123:O124"/>
    <mergeCell ref="P123:P124"/>
    <mergeCell ref="Q123:Q124"/>
    <mergeCell ref="R123:R124"/>
    <mergeCell ref="S123:S124"/>
    <mergeCell ref="G131:I131"/>
    <mergeCell ref="A132:E133"/>
    <mergeCell ref="F132:I132"/>
    <mergeCell ref="K132:K133"/>
    <mergeCell ref="L132:L133"/>
    <mergeCell ref="M132:M133"/>
    <mergeCell ref="P130:P131"/>
    <mergeCell ref="Q130:Q131"/>
    <mergeCell ref="R130:R131"/>
    <mergeCell ref="S130:S131"/>
    <mergeCell ref="T130:U131"/>
    <mergeCell ref="V130:V131"/>
    <mergeCell ref="T128:U129"/>
    <mergeCell ref="V128:V129"/>
    <mergeCell ref="G129:I129"/>
    <mergeCell ref="A130:E131"/>
    <mergeCell ref="F130:I130"/>
    <mergeCell ref="K130:K131"/>
    <mergeCell ref="L130:L131"/>
    <mergeCell ref="M130:M131"/>
    <mergeCell ref="N130:N131"/>
    <mergeCell ref="O130:O131"/>
    <mergeCell ref="N128:N129"/>
    <mergeCell ref="O128:O129"/>
    <mergeCell ref="P128:P129"/>
    <mergeCell ref="Q128:Q129"/>
    <mergeCell ref="R128:R129"/>
    <mergeCell ref="S128:S129"/>
    <mergeCell ref="G135:I135"/>
    <mergeCell ref="A136:E137"/>
    <mergeCell ref="K136:K137"/>
    <mergeCell ref="L136:L137"/>
    <mergeCell ref="M136:M137"/>
    <mergeCell ref="N136:N137"/>
    <mergeCell ref="P134:P135"/>
    <mergeCell ref="Q134:Q135"/>
    <mergeCell ref="R134:R135"/>
    <mergeCell ref="S134:S135"/>
    <mergeCell ref="T134:U135"/>
    <mergeCell ref="V134:V135"/>
    <mergeCell ref="T132:U133"/>
    <mergeCell ref="V132:V133"/>
    <mergeCell ref="G133:I133"/>
    <mergeCell ref="A134:E135"/>
    <mergeCell ref="F134:I134"/>
    <mergeCell ref="K134:K135"/>
    <mergeCell ref="L134:L135"/>
    <mergeCell ref="M134:M135"/>
    <mergeCell ref="N134:N135"/>
    <mergeCell ref="O134:O135"/>
    <mergeCell ref="N132:N133"/>
    <mergeCell ref="O132:O133"/>
    <mergeCell ref="P132:P133"/>
    <mergeCell ref="Q132:Q133"/>
    <mergeCell ref="R132:R133"/>
    <mergeCell ref="S132:S133"/>
    <mergeCell ref="R139:R140"/>
    <mergeCell ref="S139:S140"/>
    <mergeCell ref="T139:U140"/>
    <mergeCell ref="V139:V140"/>
    <mergeCell ref="G140:I140"/>
    <mergeCell ref="A141:E142"/>
    <mergeCell ref="F141:I141"/>
    <mergeCell ref="K141:K142"/>
    <mergeCell ref="L141:L142"/>
    <mergeCell ref="M141:M142"/>
    <mergeCell ref="V136:V137"/>
    <mergeCell ref="A139:E140"/>
    <mergeCell ref="F139:I139"/>
    <mergeCell ref="K139:K140"/>
    <mergeCell ref="L139:L140"/>
    <mergeCell ref="M139:M140"/>
    <mergeCell ref="N139:N140"/>
    <mergeCell ref="O139:O140"/>
    <mergeCell ref="P139:P140"/>
    <mergeCell ref="Q139:Q140"/>
    <mergeCell ref="O136:O137"/>
    <mergeCell ref="P136:P137"/>
    <mergeCell ref="Q136:Q137"/>
    <mergeCell ref="R136:R137"/>
    <mergeCell ref="S136:S137"/>
    <mergeCell ref="T136:U137"/>
    <mergeCell ref="G144:I144"/>
    <mergeCell ref="A145:E146"/>
    <mergeCell ref="F145:I145"/>
    <mergeCell ref="K145:K146"/>
    <mergeCell ref="L145:L146"/>
    <mergeCell ref="M145:M146"/>
    <mergeCell ref="P143:P144"/>
    <mergeCell ref="Q143:Q144"/>
    <mergeCell ref="R143:R144"/>
    <mergeCell ref="S143:S144"/>
    <mergeCell ref="T143:U144"/>
    <mergeCell ref="V143:V144"/>
    <mergeCell ref="T141:U142"/>
    <mergeCell ref="V141:V142"/>
    <mergeCell ref="G142:I142"/>
    <mergeCell ref="A143:E144"/>
    <mergeCell ref="F143:I143"/>
    <mergeCell ref="K143:K144"/>
    <mergeCell ref="L143:L144"/>
    <mergeCell ref="M143:M144"/>
    <mergeCell ref="N143:N144"/>
    <mergeCell ref="O143:O144"/>
    <mergeCell ref="N141:N142"/>
    <mergeCell ref="O141:O142"/>
    <mergeCell ref="P141:P142"/>
    <mergeCell ref="Q141:Q142"/>
    <mergeCell ref="R141:R142"/>
    <mergeCell ref="S141:S142"/>
    <mergeCell ref="Q147:Q148"/>
    <mergeCell ref="R147:R148"/>
    <mergeCell ref="S147:S148"/>
    <mergeCell ref="T147:U148"/>
    <mergeCell ref="V147:V148"/>
    <mergeCell ref="A150:E151"/>
    <mergeCell ref="F150:I150"/>
    <mergeCell ref="K150:K151"/>
    <mergeCell ref="L150:L151"/>
    <mergeCell ref="M150:M151"/>
    <mergeCell ref="T145:U146"/>
    <mergeCell ref="V145:V146"/>
    <mergeCell ref="G146:I146"/>
    <mergeCell ref="A147:E148"/>
    <mergeCell ref="K147:K148"/>
    <mergeCell ref="L147:L148"/>
    <mergeCell ref="M147:M148"/>
    <mergeCell ref="N147:N148"/>
    <mergeCell ref="O147:O148"/>
    <mergeCell ref="P147:P148"/>
    <mergeCell ref="N145:N146"/>
    <mergeCell ref="O145:O146"/>
    <mergeCell ref="P145:P146"/>
    <mergeCell ref="Q145:Q146"/>
    <mergeCell ref="R145:R146"/>
    <mergeCell ref="S145:S146"/>
    <mergeCell ref="G153:I153"/>
    <mergeCell ref="A154:E155"/>
    <mergeCell ref="F154:I154"/>
    <mergeCell ref="K154:K155"/>
    <mergeCell ref="L154:L155"/>
    <mergeCell ref="M154:M155"/>
    <mergeCell ref="P152:P153"/>
    <mergeCell ref="Q152:Q153"/>
    <mergeCell ref="R152:R153"/>
    <mergeCell ref="S152:S153"/>
    <mergeCell ref="T152:U153"/>
    <mergeCell ref="V152:V153"/>
    <mergeCell ref="T150:U151"/>
    <mergeCell ref="V150:V151"/>
    <mergeCell ref="G151:I151"/>
    <mergeCell ref="A152:E153"/>
    <mergeCell ref="F152:I152"/>
    <mergeCell ref="K152:K153"/>
    <mergeCell ref="L152:L153"/>
    <mergeCell ref="M152:M153"/>
    <mergeCell ref="N152:N153"/>
    <mergeCell ref="O152:O153"/>
    <mergeCell ref="N150:N151"/>
    <mergeCell ref="O150:O151"/>
    <mergeCell ref="P150:P151"/>
    <mergeCell ref="Q150:Q151"/>
    <mergeCell ref="R150:R151"/>
    <mergeCell ref="S150:S151"/>
    <mergeCell ref="G157:I157"/>
    <mergeCell ref="A158:E159"/>
    <mergeCell ref="K158:K159"/>
    <mergeCell ref="L158:L159"/>
    <mergeCell ref="M158:M159"/>
    <mergeCell ref="N158:N159"/>
    <mergeCell ref="P156:P157"/>
    <mergeCell ref="Q156:Q157"/>
    <mergeCell ref="R156:R157"/>
    <mergeCell ref="S156:S157"/>
    <mergeCell ref="T156:U157"/>
    <mergeCell ref="V156:V157"/>
    <mergeCell ref="T154:U155"/>
    <mergeCell ref="V154:V155"/>
    <mergeCell ref="G155:I155"/>
    <mergeCell ref="A156:E157"/>
    <mergeCell ref="F156:I156"/>
    <mergeCell ref="K156:K157"/>
    <mergeCell ref="L156:L157"/>
    <mergeCell ref="M156:M157"/>
    <mergeCell ref="N156:N157"/>
    <mergeCell ref="O156:O157"/>
    <mergeCell ref="N154:N155"/>
    <mergeCell ref="O154:O155"/>
    <mergeCell ref="P154:P155"/>
    <mergeCell ref="Q154:Q155"/>
    <mergeCell ref="R154:R155"/>
    <mergeCell ref="S154:S155"/>
    <mergeCell ref="R161:R162"/>
    <mergeCell ref="S161:S162"/>
    <mergeCell ref="T161:U162"/>
    <mergeCell ref="V161:V162"/>
    <mergeCell ref="G162:I162"/>
    <mergeCell ref="A163:E164"/>
    <mergeCell ref="F163:I163"/>
    <mergeCell ref="K163:K164"/>
    <mergeCell ref="L163:L164"/>
    <mergeCell ref="M163:M164"/>
    <mergeCell ref="V158:V159"/>
    <mergeCell ref="A161:E162"/>
    <mergeCell ref="F161:I161"/>
    <mergeCell ref="K161:K162"/>
    <mergeCell ref="L161:L162"/>
    <mergeCell ref="M161:M162"/>
    <mergeCell ref="N161:N162"/>
    <mergeCell ref="O161:O162"/>
    <mergeCell ref="P161:P162"/>
    <mergeCell ref="Q161:Q162"/>
    <mergeCell ref="O158:O159"/>
    <mergeCell ref="P158:P159"/>
    <mergeCell ref="Q158:Q159"/>
    <mergeCell ref="R158:R159"/>
    <mergeCell ref="S158:S159"/>
    <mergeCell ref="T158:U159"/>
    <mergeCell ref="G166:I166"/>
    <mergeCell ref="A167:E168"/>
    <mergeCell ref="F167:I167"/>
    <mergeCell ref="K167:K168"/>
    <mergeCell ref="L167:L168"/>
    <mergeCell ref="M167:M168"/>
    <mergeCell ref="P165:P166"/>
    <mergeCell ref="Q165:Q166"/>
    <mergeCell ref="R165:R166"/>
    <mergeCell ref="S165:S166"/>
    <mergeCell ref="T165:U166"/>
    <mergeCell ref="V165:V166"/>
    <mergeCell ref="T163:U164"/>
    <mergeCell ref="V163:V164"/>
    <mergeCell ref="G164:I164"/>
    <mergeCell ref="A165:E166"/>
    <mergeCell ref="F165:I165"/>
    <mergeCell ref="K165:K166"/>
    <mergeCell ref="L165:L166"/>
    <mergeCell ref="M165:M166"/>
    <mergeCell ref="N165:N166"/>
    <mergeCell ref="O165:O166"/>
    <mergeCell ref="N163:N164"/>
    <mergeCell ref="O163:O164"/>
    <mergeCell ref="P163:P164"/>
    <mergeCell ref="Q163:Q164"/>
    <mergeCell ref="R163:R164"/>
    <mergeCell ref="S163:S164"/>
    <mergeCell ref="Q169:Q170"/>
    <mergeCell ref="R169:R170"/>
    <mergeCell ref="S169:S170"/>
    <mergeCell ref="T169:U170"/>
    <mergeCell ref="V169:V170"/>
    <mergeCell ref="A172:E173"/>
    <mergeCell ref="F172:I172"/>
    <mergeCell ref="K172:K173"/>
    <mergeCell ref="L172:L173"/>
    <mergeCell ref="M172:M173"/>
    <mergeCell ref="T167:U168"/>
    <mergeCell ref="V167:V168"/>
    <mergeCell ref="G168:I168"/>
    <mergeCell ref="A169:E170"/>
    <mergeCell ref="K169:K170"/>
    <mergeCell ref="L169:L170"/>
    <mergeCell ref="M169:M170"/>
    <mergeCell ref="N169:N170"/>
    <mergeCell ref="O169:O170"/>
    <mergeCell ref="P169:P170"/>
    <mergeCell ref="N167:N168"/>
    <mergeCell ref="O167:O168"/>
    <mergeCell ref="P167:P168"/>
    <mergeCell ref="Q167:Q168"/>
    <mergeCell ref="R167:R168"/>
    <mergeCell ref="S167:S168"/>
    <mergeCell ref="G175:I175"/>
    <mergeCell ref="A176:E177"/>
    <mergeCell ref="F176:I176"/>
    <mergeCell ref="K176:K177"/>
    <mergeCell ref="L176:L177"/>
    <mergeCell ref="M176:M177"/>
    <mergeCell ref="P174:P175"/>
    <mergeCell ref="Q174:Q175"/>
    <mergeCell ref="R174:R175"/>
    <mergeCell ref="S174:S175"/>
    <mergeCell ref="T174:U175"/>
    <mergeCell ref="V174:V175"/>
    <mergeCell ref="T172:U173"/>
    <mergeCell ref="V172:V173"/>
    <mergeCell ref="G173:I173"/>
    <mergeCell ref="A174:E175"/>
    <mergeCell ref="F174:I174"/>
    <mergeCell ref="K174:K175"/>
    <mergeCell ref="L174:L175"/>
    <mergeCell ref="M174:M175"/>
    <mergeCell ref="N174:N175"/>
    <mergeCell ref="O174:O175"/>
    <mergeCell ref="N172:N173"/>
    <mergeCell ref="O172:O173"/>
    <mergeCell ref="P172:P173"/>
    <mergeCell ref="Q172:Q173"/>
    <mergeCell ref="R172:R173"/>
    <mergeCell ref="S172:S173"/>
    <mergeCell ref="G179:I179"/>
    <mergeCell ref="A180:E181"/>
    <mergeCell ref="K180:K181"/>
    <mergeCell ref="L180:L181"/>
    <mergeCell ref="M180:M181"/>
    <mergeCell ref="N180:N181"/>
    <mergeCell ref="P178:P179"/>
    <mergeCell ref="Q178:Q179"/>
    <mergeCell ref="R178:R179"/>
    <mergeCell ref="S178:S179"/>
    <mergeCell ref="T178:U179"/>
    <mergeCell ref="V178:V179"/>
    <mergeCell ref="T176:U177"/>
    <mergeCell ref="V176:V177"/>
    <mergeCell ref="G177:I177"/>
    <mergeCell ref="A178:E179"/>
    <mergeCell ref="F178:I178"/>
    <mergeCell ref="K178:K179"/>
    <mergeCell ref="L178:L179"/>
    <mergeCell ref="M178:M179"/>
    <mergeCell ref="N178:N179"/>
    <mergeCell ref="O178:O179"/>
    <mergeCell ref="N176:N177"/>
    <mergeCell ref="O176:O177"/>
    <mergeCell ref="P176:P177"/>
    <mergeCell ref="Q176:Q177"/>
    <mergeCell ref="R176:R177"/>
    <mergeCell ref="S176:S177"/>
    <mergeCell ref="R183:R184"/>
    <mergeCell ref="S183:S184"/>
    <mergeCell ref="T183:U184"/>
    <mergeCell ref="V183:V184"/>
    <mergeCell ref="G184:I184"/>
    <mergeCell ref="A185:E186"/>
    <mergeCell ref="F185:I185"/>
    <mergeCell ref="K185:K186"/>
    <mergeCell ref="L185:L186"/>
    <mergeCell ref="M185:M186"/>
    <mergeCell ref="V180:V181"/>
    <mergeCell ref="A183:E184"/>
    <mergeCell ref="F183:I183"/>
    <mergeCell ref="K183:K184"/>
    <mergeCell ref="L183:L184"/>
    <mergeCell ref="M183:M184"/>
    <mergeCell ref="N183:N184"/>
    <mergeCell ref="O183:O184"/>
    <mergeCell ref="P183:P184"/>
    <mergeCell ref="Q183:Q184"/>
    <mergeCell ref="O180:O181"/>
    <mergeCell ref="P180:P181"/>
    <mergeCell ref="Q180:Q181"/>
    <mergeCell ref="R180:R181"/>
    <mergeCell ref="S180:S181"/>
    <mergeCell ref="T180:U181"/>
    <mergeCell ref="G188:I188"/>
    <mergeCell ref="A189:E190"/>
    <mergeCell ref="F189:I189"/>
    <mergeCell ref="K189:K190"/>
    <mergeCell ref="L189:L190"/>
    <mergeCell ref="M189:M190"/>
    <mergeCell ref="P187:P188"/>
    <mergeCell ref="Q187:Q188"/>
    <mergeCell ref="R187:R188"/>
    <mergeCell ref="S187:S188"/>
    <mergeCell ref="T187:U188"/>
    <mergeCell ref="V187:V188"/>
    <mergeCell ref="T185:U186"/>
    <mergeCell ref="V185:V186"/>
    <mergeCell ref="G186:I186"/>
    <mergeCell ref="A187:E188"/>
    <mergeCell ref="F187:I187"/>
    <mergeCell ref="K187:K188"/>
    <mergeCell ref="L187:L188"/>
    <mergeCell ref="M187:M188"/>
    <mergeCell ref="N187:N188"/>
    <mergeCell ref="O187:O188"/>
    <mergeCell ref="N185:N186"/>
    <mergeCell ref="O185:O186"/>
    <mergeCell ref="P185:P186"/>
    <mergeCell ref="Q185:Q186"/>
    <mergeCell ref="R185:R186"/>
    <mergeCell ref="S185:S186"/>
    <mergeCell ref="Q191:Q192"/>
    <mergeCell ref="R191:R192"/>
    <mergeCell ref="S191:S192"/>
    <mergeCell ref="T191:U192"/>
    <mergeCell ref="V191:V192"/>
    <mergeCell ref="A194:E195"/>
    <mergeCell ref="F194:I194"/>
    <mergeCell ref="K194:K195"/>
    <mergeCell ref="L194:L195"/>
    <mergeCell ref="M194:M195"/>
    <mergeCell ref="T189:U190"/>
    <mergeCell ref="V189:V190"/>
    <mergeCell ref="G190:I190"/>
    <mergeCell ref="A191:E192"/>
    <mergeCell ref="K191:K192"/>
    <mergeCell ref="L191:L192"/>
    <mergeCell ref="M191:M192"/>
    <mergeCell ref="N191:N192"/>
    <mergeCell ref="O191:O192"/>
    <mergeCell ref="P191:P192"/>
    <mergeCell ref="N189:N190"/>
    <mergeCell ref="O189:O190"/>
    <mergeCell ref="P189:P190"/>
    <mergeCell ref="Q189:Q190"/>
    <mergeCell ref="R189:R190"/>
    <mergeCell ref="S189:S190"/>
    <mergeCell ref="G197:I197"/>
    <mergeCell ref="A198:E199"/>
    <mergeCell ref="F198:I198"/>
    <mergeCell ref="K198:K199"/>
    <mergeCell ref="L198:L199"/>
    <mergeCell ref="M198:M199"/>
    <mergeCell ref="P196:P197"/>
    <mergeCell ref="Q196:Q197"/>
    <mergeCell ref="R196:R197"/>
    <mergeCell ref="S196:S197"/>
    <mergeCell ref="T196:U197"/>
    <mergeCell ref="V196:V197"/>
    <mergeCell ref="T194:U195"/>
    <mergeCell ref="V194:V195"/>
    <mergeCell ref="G195:I195"/>
    <mergeCell ref="A196:E197"/>
    <mergeCell ref="F196:I196"/>
    <mergeCell ref="K196:K197"/>
    <mergeCell ref="L196:L197"/>
    <mergeCell ref="M196:M197"/>
    <mergeCell ref="N196:N197"/>
    <mergeCell ref="O196:O197"/>
    <mergeCell ref="N194:N195"/>
    <mergeCell ref="O194:O195"/>
    <mergeCell ref="P194:P195"/>
    <mergeCell ref="Q194:Q195"/>
    <mergeCell ref="R194:R195"/>
    <mergeCell ref="S194:S195"/>
    <mergeCell ref="G201:I201"/>
    <mergeCell ref="A202:E203"/>
    <mergeCell ref="K202:K203"/>
    <mergeCell ref="L202:L203"/>
    <mergeCell ref="M202:M203"/>
    <mergeCell ref="N202:N203"/>
    <mergeCell ref="P200:P201"/>
    <mergeCell ref="Q200:Q201"/>
    <mergeCell ref="R200:R201"/>
    <mergeCell ref="S200:S201"/>
    <mergeCell ref="T200:U201"/>
    <mergeCell ref="V200:V201"/>
    <mergeCell ref="T198:U199"/>
    <mergeCell ref="V198:V199"/>
    <mergeCell ref="G199:I199"/>
    <mergeCell ref="A200:E201"/>
    <mergeCell ref="F200:I200"/>
    <mergeCell ref="K200:K201"/>
    <mergeCell ref="L200:L201"/>
    <mergeCell ref="M200:M201"/>
    <mergeCell ref="N200:N201"/>
    <mergeCell ref="O200:O201"/>
    <mergeCell ref="N198:N199"/>
    <mergeCell ref="O198:O199"/>
    <mergeCell ref="P198:P199"/>
    <mergeCell ref="Q198:Q199"/>
    <mergeCell ref="R198:R199"/>
    <mergeCell ref="S198:S199"/>
    <mergeCell ref="Q207:Q208"/>
    <mergeCell ref="R207:R208"/>
    <mergeCell ref="S207:S208"/>
    <mergeCell ref="T207:U208"/>
    <mergeCell ref="V207:V208"/>
    <mergeCell ref="G208:I208"/>
    <mergeCell ref="V202:V203"/>
    <mergeCell ref="V204:V205"/>
    <mergeCell ref="A207:E208"/>
    <mergeCell ref="F207:I207"/>
    <mergeCell ref="K207:K208"/>
    <mergeCell ref="L207:L208"/>
    <mergeCell ref="M207:M208"/>
    <mergeCell ref="N207:N208"/>
    <mergeCell ref="O207:O208"/>
    <mergeCell ref="P207:P208"/>
    <mergeCell ref="O202:O203"/>
    <mergeCell ref="P202:P203"/>
    <mergeCell ref="Q202:Q203"/>
    <mergeCell ref="R202:R203"/>
    <mergeCell ref="S202:S203"/>
    <mergeCell ref="T202:U203"/>
    <mergeCell ref="Q211:Q212"/>
    <mergeCell ref="R211:R212"/>
    <mergeCell ref="S211:S212"/>
    <mergeCell ref="T211:U212"/>
    <mergeCell ref="V211:V212"/>
    <mergeCell ref="G212:I212"/>
    <mergeCell ref="V209:V210"/>
    <mergeCell ref="G210:I210"/>
    <mergeCell ref="A211:E212"/>
    <mergeCell ref="F211:I211"/>
    <mergeCell ref="K211:K212"/>
    <mergeCell ref="L211:L212"/>
    <mergeCell ref="M211:M212"/>
    <mergeCell ref="N211:N212"/>
    <mergeCell ref="O211:O212"/>
    <mergeCell ref="P211:P212"/>
    <mergeCell ref="O209:O210"/>
    <mergeCell ref="P209:P210"/>
    <mergeCell ref="Q209:Q210"/>
    <mergeCell ref="R209:R210"/>
    <mergeCell ref="S209:S210"/>
    <mergeCell ref="T209:U210"/>
    <mergeCell ref="A209:E210"/>
    <mergeCell ref="F209:I209"/>
    <mergeCell ref="K209:K210"/>
    <mergeCell ref="L209:L210"/>
    <mergeCell ref="M209:M210"/>
    <mergeCell ref="N209:N210"/>
    <mergeCell ref="P215:P216"/>
    <mergeCell ref="Q215:Q216"/>
    <mergeCell ref="R215:R216"/>
    <mergeCell ref="S215:S216"/>
    <mergeCell ref="T215:U216"/>
    <mergeCell ref="V215:V216"/>
    <mergeCell ref="A215:E216"/>
    <mergeCell ref="K215:K216"/>
    <mergeCell ref="L215:L216"/>
    <mergeCell ref="M215:M216"/>
    <mergeCell ref="N215:N216"/>
    <mergeCell ref="O215:O216"/>
    <mergeCell ref="P213:P214"/>
    <mergeCell ref="Q213:Q214"/>
    <mergeCell ref="R213:R214"/>
    <mergeCell ref="S213:S214"/>
    <mergeCell ref="T213:U214"/>
    <mergeCell ref="V213:V214"/>
    <mergeCell ref="A213:E214"/>
    <mergeCell ref="K213:K214"/>
    <mergeCell ref="L213:L214"/>
    <mergeCell ref="M213:M214"/>
    <mergeCell ref="N213:N214"/>
    <mergeCell ref="O213:O214"/>
    <mergeCell ref="N223:N224"/>
    <mergeCell ref="O223:O224"/>
    <mergeCell ref="P223:R224"/>
    <mergeCell ref="S223:S224"/>
    <mergeCell ref="T223:U224"/>
    <mergeCell ref="V223:V224"/>
    <mergeCell ref="A219:V219"/>
    <mergeCell ref="A220:E220"/>
    <mergeCell ref="F220:U220"/>
    <mergeCell ref="A222:E222"/>
    <mergeCell ref="G222:U222"/>
    <mergeCell ref="A223:E224"/>
    <mergeCell ref="F223:I223"/>
    <mergeCell ref="K223:K224"/>
    <mergeCell ref="L223:L224"/>
    <mergeCell ref="M223:M224"/>
    <mergeCell ref="P217:P218"/>
    <mergeCell ref="Q217:Q218"/>
    <mergeCell ref="R217:R218"/>
    <mergeCell ref="S217:S218"/>
    <mergeCell ref="T217:U218"/>
    <mergeCell ref="V217:V218"/>
    <mergeCell ref="A217:E218"/>
    <mergeCell ref="K217:K218"/>
    <mergeCell ref="L217:L218"/>
    <mergeCell ref="M217:M218"/>
    <mergeCell ref="N217:N218"/>
    <mergeCell ref="O217:O218"/>
    <mergeCell ref="V227:V228"/>
    <mergeCell ref="A229:E230"/>
    <mergeCell ref="K229:K230"/>
    <mergeCell ref="L229:L230"/>
    <mergeCell ref="M229:M230"/>
    <mergeCell ref="N229:N230"/>
    <mergeCell ref="O229:O230"/>
    <mergeCell ref="P229:P230"/>
    <mergeCell ref="Q229:Q230"/>
    <mergeCell ref="R229:R230"/>
    <mergeCell ref="O227:O228"/>
    <mergeCell ref="P227:P228"/>
    <mergeCell ref="Q227:Q228"/>
    <mergeCell ref="R227:R228"/>
    <mergeCell ref="S227:S228"/>
    <mergeCell ref="T227:U228"/>
    <mergeCell ref="O225:O226"/>
    <mergeCell ref="P225:R226"/>
    <mergeCell ref="S225:S226"/>
    <mergeCell ref="T225:U226"/>
    <mergeCell ref="V225:V226"/>
    <mergeCell ref="A227:E228"/>
    <mergeCell ref="K227:K228"/>
    <mergeCell ref="L227:L228"/>
    <mergeCell ref="M227:M228"/>
    <mergeCell ref="N227:N228"/>
    <mergeCell ref="A225:E226"/>
    <mergeCell ref="F225:I225"/>
    <mergeCell ref="K225:K226"/>
    <mergeCell ref="L225:L226"/>
    <mergeCell ref="M225:M226"/>
    <mergeCell ref="N225:N226"/>
    <mergeCell ref="Q231:Q232"/>
    <mergeCell ref="R231:R232"/>
    <mergeCell ref="S231:S232"/>
    <mergeCell ref="T231:U232"/>
    <mergeCell ref="V231:V232"/>
    <mergeCell ref="A234:E234"/>
    <mergeCell ref="G234:U234"/>
    <mergeCell ref="S229:S230"/>
    <mergeCell ref="T229:U230"/>
    <mergeCell ref="V229:V230"/>
    <mergeCell ref="A231:E232"/>
    <mergeCell ref="K231:K232"/>
    <mergeCell ref="L231:L232"/>
    <mergeCell ref="M231:M232"/>
    <mergeCell ref="N231:N232"/>
    <mergeCell ref="O231:O232"/>
    <mergeCell ref="P231:P232"/>
    <mergeCell ref="V235:V236"/>
    <mergeCell ref="G236:I236"/>
    <mergeCell ref="A238:E238"/>
    <mergeCell ref="G238:U238"/>
    <mergeCell ref="A239:E240"/>
    <mergeCell ref="F239:I239"/>
    <mergeCell ref="K239:K240"/>
    <mergeCell ref="L239:L240"/>
    <mergeCell ref="M239:M240"/>
    <mergeCell ref="N239:N240"/>
    <mergeCell ref="O235:O236"/>
    <mergeCell ref="P235:P236"/>
    <mergeCell ref="Q235:Q236"/>
    <mergeCell ref="R235:R236"/>
    <mergeCell ref="S235:S236"/>
    <mergeCell ref="T235:U236"/>
    <mergeCell ref="A235:E236"/>
    <mergeCell ref="F235:I235"/>
    <mergeCell ref="K235:K236"/>
    <mergeCell ref="L235:L236"/>
    <mergeCell ref="M235:M236"/>
    <mergeCell ref="N235:N236"/>
    <mergeCell ref="V243:V244"/>
    <mergeCell ref="G244:I244"/>
    <mergeCell ref="O243:O244"/>
    <mergeCell ref="P243:P244"/>
    <mergeCell ref="Q243:Q244"/>
    <mergeCell ref="R243:R244"/>
    <mergeCell ref="S243:S244"/>
    <mergeCell ref="T243:U244"/>
    <mergeCell ref="V239:V240"/>
    <mergeCell ref="G240:I240"/>
    <mergeCell ref="A242:E242"/>
    <mergeCell ref="G242:U242"/>
    <mergeCell ref="A243:E244"/>
    <mergeCell ref="F243:I243"/>
    <mergeCell ref="K243:K244"/>
    <mergeCell ref="L243:L244"/>
    <mergeCell ref="M243:M244"/>
    <mergeCell ref="N243:N244"/>
    <mergeCell ref="O239:O240"/>
    <mergeCell ref="P239:P240"/>
    <mergeCell ref="Q239:Q240"/>
    <mergeCell ref="R239:R240"/>
    <mergeCell ref="S239:S240"/>
    <mergeCell ref="T239:U240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Y330"/>
  <sheetViews>
    <sheetView zoomScale="115" zoomScaleNormal="100" zoomScaleSheetLayoutView="115" workbookViewId="0">
      <selection activeCell="G23" sqref="G23:I23"/>
    </sheetView>
  </sheetViews>
  <sheetFormatPr defaultColWidth="11.42578125" defaultRowHeight="15" x14ac:dyDescent="0.25"/>
  <cols>
    <col min="1" max="2" width="3.7109375" style="9" customWidth="1"/>
    <col min="3" max="3" width="3.42578125" style="9" customWidth="1"/>
    <col min="4" max="4" width="3.85546875" style="9" customWidth="1"/>
    <col min="5" max="5" width="2.140625" style="9" customWidth="1"/>
    <col min="6" max="6" width="2.28515625" style="9" customWidth="1"/>
    <col min="7" max="7" width="20.42578125" style="9" customWidth="1"/>
    <col min="8" max="8" width="18.28515625" style="9" customWidth="1"/>
    <col min="9" max="9" width="7.85546875" style="9" customWidth="1"/>
    <col min="10" max="10" width="1.28515625" style="9" hidden="1" customWidth="1"/>
    <col min="11" max="11" width="2.85546875" style="9" customWidth="1"/>
    <col min="12" max="12" width="4.28515625" style="9" customWidth="1"/>
    <col min="13" max="13" width="1.7109375" style="9" customWidth="1"/>
    <col min="14" max="14" width="2.28515625" style="9" customWidth="1"/>
    <col min="15" max="15" width="3.140625" style="9" customWidth="1"/>
    <col min="16" max="16" width="1.42578125" style="9" customWidth="1"/>
    <col min="17" max="17" width="2.7109375" style="9" customWidth="1"/>
    <col min="18" max="18" width="2.85546875" style="9" customWidth="1"/>
    <col min="19" max="19" width="8.42578125" style="9" customWidth="1"/>
    <col min="20" max="20" width="9.140625" style="9" customWidth="1"/>
    <col min="21" max="21" width="3.7109375" style="9" customWidth="1"/>
    <col min="22" max="22" width="13.85546875" style="9" customWidth="1"/>
    <col min="23" max="23" width="14.28515625" style="9" hidden="1" customWidth="1"/>
    <col min="24" max="24" width="13.42578125" style="9" hidden="1" customWidth="1"/>
    <col min="25" max="25" width="10.85546875" style="9" hidden="1" customWidth="1"/>
    <col min="26" max="16384" width="11.42578125" style="9"/>
  </cols>
  <sheetData>
    <row r="1" spans="1:22" ht="15.75" customHeight="1" x14ac:dyDescent="0.25">
      <c r="A1" s="144"/>
      <c r="B1" s="145"/>
      <c r="C1" s="489" t="s">
        <v>85</v>
      </c>
      <c r="D1" s="489"/>
      <c r="E1" s="489"/>
      <c r="F1" s="489"/>
      <c r="G1" s="489"/>
      <c r="H1" s="489"/>
      <c r="I1" s="489"/>
      <c r="J1" s="489"/>
      <c r="K1" s="489"/>
      <c r="L1" s="489"/>
      <c r="M1" s="489"/>
      <c r="N1" s="489"/>
      <c r="O1" s="489"/>
      <c r="P1" s="489"/>
      <c r="Q1" s="489"/>
      <c r="R1" s="489"/>
      <c r="S1" s="489"/>
      <c r="T1" s="490"/>
      <c r="U1" s="581" t="s">
        <v>87</v>
      </c>
      <c r="V1" s="492"/>
    </row>
    <row r="2" spans="1:22" ht="15.75" customHeight="1" x14ac:dyDescent="0.25">
      <c r="A2" s="146"/>
      <c r="C2" s="501" t="s">
        <v>86</v>
      </c>
      <c r="D2" s="501"/>
      <c r="E2" s="501"/>
      <c r="F2" s="501"/>
      <c r="G2" s="501"/>
      <c r="H2" s="501"/>
      <c r="I2" s="501"/>
      <c r="J2" s="501"/>
      <c r="K2" s="501"/>
      <c r="L2" s="501"/>
      <c r="M2" s="501"/>
      <c r="N2" s="501"/>
      <c r="O2" s="501"/>
      <c r="P2" s="501"/>
      <c r="Q2" s="501"/>
      <c r="R2" s="501"/>
      <c r="S2" s="501"/>
      <c r="T2" s="580"/>
      <c r="U2" s="582" t="s">
        <v>88</v>
      </c>
      <c r="V2" s="496"/>
    </row>
    <row r="3" spans="1:22" ht="15.75" customHeight="1" x14ac:dyDescent="0.25">
      <c r="A3" s="146"/>
      <c r="C3" s="501" t="s">
        <v>90</v>
      </c>
      <c r="D3" s="501"/>
      <c r="E3" s="501"/>
      <c r="F3" s="501"/>
      <c r="G3" s="501"/>
      <c r="H3" s="501"/>
      <c r="I3" s="501"/>
      <c r="J3" s="501"/>
      <c r="K3" s="501"/>
      <c r="L3" s="501"/>
      <c r="M3" s="501"/>
      <c r="N3" s="501"/>
      <c r="O3" s="501"/>
      <c r="P3" s="501"/>
      <c r="Q3" s="501"/>
      <c r="R3" s="501"/>
      <c r="S3" s="501"/>
      <c r="T3" s="580"/>
      <c r="U3" s="582"/>
      <c r="V3" s="496"/>
    </row>
    <row r="4" spans="1:22" ht="15.75" customHeight="1" x14ac:dyDescent="0.25">
      <c r="A4" s="146"/>
      <c r="C4" s="501" t="s">
        <v>255</v>
      </c>
      <c r="D4" s="501"/>
      <c r="E4" s="501"/>
      <c r="F4" s="501"/>
      <c r="G4" s="501"/>
      <c r="H4" s="501"/>
      <c r="I4" s="501"/>
      <c r="J4" s="501"/>
      <c r="K4" s="501"/>
      <c r="L4" s="501"/>
      <c r="M4" s="501"/>
      <c r="N4" s="501"/>
      <c r="O4" s="501"/>
      <c r="P4" s="501"/>
      <c r="Q4" s="501"/>
      <c r="R4" s="501"/>
      <c r="S4" s="501"/>
      <c r="T4" s="580"/>
      <c r="U4" s="160"/>
      <c r="V4" s="161"/>
    </row>
    <row r="5" spans="1:22" s="10" customFormat="1" ht="12.75" customHeight="1" x14ac:dyDescent="0.4">
      <c r="A5" s="63"/>
      <c r="B5" s="64"/>
      <c r="C5" s="64"/>
      <c r="D5" s="64"/>
      <c r="E5" s="64"/>
      <c r="F5" s="64"/>
      <c r="G5" s="64"/>
      <c r="H5" s="64"/>
      <c r="I5" s="64"/>
      <c r="J5" s="64"/>
      <c r="K5" s="65"/>
      <c r="L5" s="65"/>
      <c r="M5" s="65"/>
      <c r="N5" s="65"/>
      <c r="O5" s="65"/>
      <c r="P5" s="65"/>
      <c r="Q5" s="65"/>
      <c r="R5" s="65"/>
      <c r="S5" s="66"/>
      <c r="T5" s="66"/>
      <c r="U5" s="162"/>
      <c r="V5" s="163"/>
    </row>
    <row r="6" spans="1:22" s="10" customFormat="1" ht="16.5" customHeight="1" x14ac:dyDescent="0.2">
      <c r="A6" s="502" t="s">
        <v>313</v>
      </c>
      <c r="B6" s="503"/>
      <c r="C6" s="503"/>
      <c r="D6" s="503"/>
      <c r="E6" s="503"/>
      <c r="F6" s="503"/>
      <c r="G6" s="503"/>
      <c r="H6" s="503"/>
      <c r="I6" s="503"/>
      <c r="J6" s="503"/>
      <c r="K6" s="503"/>
      <c r="L6" s="503"/>
      <c r="M6" s="503"/>
      <c r="N6" s="503"/>
      <c r="O6" s="503"/>
      <c r="P6" s="503"/>
      <c r="Q6" s="503"/>
      <c r="R6" s="503"/>
      <c r="S6" s="503"/>
      <c r="T6" s="503"/>
      <c r="U6" s="503"/>
      <c r="V6" s="504"/>
    </row>
    <row r="7" spans="1:22" s="11" customFormat="1" ht="12.75" hidden="1" x14ac:dyDescent="0.25">
      <c r="A7" s="505" t="s">
        <v>9</v>
      </c>
      <c r="B7" s="506"/>
      <c r="C7" s="506"/>
      <c r="D7" s="506"/>
      <c r="E7" s="506"/>
      <c r="F7" s="67" t="s">
        <v>10</v>
      </c>
      <c r="G7" s="507" t="s">
        <v>19</v>
      </c>
      <c r="H7" s="507"/>
      <c r="I7" s="507"/>
      <c r="J7" s="507"/>
      <c r="K7" s="507"/>
      <c r="L7" s="507"/>
      <c r="M7" s="507"/>
      <c r="N7" s="507"/>
      <c r="O7" s="507"/>
      <c r="P7" s="507"/>
      <c r="Q7" s="507"/>
      <c r="R7" s="507"/>
      <c r="S7" s="507"/>
      <c r="T7" s="507"/>
      <c r="U7" s="507"/>
      <c r="V7" s="508"/>
    </row>
    <row r="8" spans="1:22" s="11" customFormat="1" ht="12.75" hidden="1" x14ac:dyDescent="0.25">
      <c r="A8" s="509" t="s">
        <v>11</v>
      </c>
      <c r="B8" s="510"/>
      <c r="C8" s="510"/>
      <c r="D8" s="510"/>
      <c r="E8" s="510"/>
      <c r="F8" s="93" t="s">
        <v>10</v>
      </c>
      <c r="G8" s="2" t="s">
        <v>20</v>
      </c>
      <c r="H8" s="2"/>
      <c r="I8" s="2"/>
      <c r="J8" s="2"/>
      <c r="K8" s="1"/>
      <c r="L8" s="1"/>
      <c r="M8" s="1"/>
      <c r="N8" s="1"/>
      <c r="O8" s="1"/>
      <c r="P8" s="1"/>
      <c r="Q8" s="1"/>
      <c r="R8" s="1"/>
      <c r="S8" s="2"/>
      <c r="T8" s="2"/>
      <c r="U8" s="12"/>
      <c r="V8" s="3"/>
    </row>
    <row r="9" spans="1:22" s="11" customFormat="1" ht="14.25" hidden="1" customHeight="1" x14ac:dyDescent="0.2">
      <c r="A9" s="509" t="s">
        <v>12</v>
      </c>
      <c r="B9" s="510"/>
      <c r="C9" s="510" t="s">
        <v>12</v>
      </c>
      <c r="D9" s="510"/>
      <c r="E9" s="510"/>
      <c r="F9" s="93" t="s">
        <v>10</v>
      </c>
      <c r="G9" s="511" t="s">
        <v>146</v>
      </c>
      <c r="H9" s="511"/>
      <c r="I9" s="511"/>
      <c r="J9" s="511"/>
      <c r="K9" s="511"/>
      <c r="L9" s="511"/>
      <c r="M9" s="511"/>
      <c r="N9" s="511"/>
      <c r="O9" s="511"/>
      <c r="P9" s="511"/>
      <c r="Q9" s="511"/>
      <c r="R9" s="511"/>
      <c r="S9" s="511"/>
      <c r="T9" s="511"/>
      <c r="U9" s="511"/>
      <c r="V9" s="512"/>
    </row>
    <row r="10" spans="1:22" s="11" customFormat="1" ht="14.25" hidden="1" customHeight="1" x14ac:dyDescent="0.25">
      <c r="A10" s="509" t="s">
        <v>13</v>
      </c>
      <c r="B10" s="510"/>
      <c r="C10" s="510"/>
      <c r="D10" s="510"/>
      <c r="E10" s="510"/>
      <c r="F10" s="93" t="s">
        <v>10</v>
      </c>
      <c r="G10" s="513" t="s">
        <v>177</v>
      </c>
      <c r="H10" s="513"/>
      <c r="I10" s="513"/>
      <c r="J10" s="513"/>
      <c r="K10" s="513"/>
      <c r="L10" s="513"/>
      <c r="M10" s="513"/>
      <c r="N10" s="513"/>
      <c r="O10" s="513"/>
      <c r="P10" s="513"/>
      <c r="Q10" s="513"/>
      <c r="R10" s="513"/>
      <c r="S10" s="513"/>
      <c r="T10" s="513"/>
      <c r="U10" s="513"/>
      <c r="V10" s="514"/>
    </row>
    <row r="11" spans="1:22" s="11" customFormat="1" ht="12.75" hidden="1" x14ac:dyDescent="0.25">
      <c r="A11" s="509" t="s">
        <v>22</v>
      </c>
      <c r="B11" s="510"/>
      <c r="C11" s="510"/>
      <c r="D11" s="510"/>
      <c r="E11" s="510"/>
      <c r="F11" s="93" t="s">
        <v>10</v>
      </c>
      <c r="G11" s="513" t="s">
        <v>92</v>
      </c>
      <c r="H11" s="513"/>
      <c r="I11" s="513"/>
      <c r="J11" s="513"/>
      <c r="K11" s="5"/>
      <c r="L11" s="5"/>
      <c r="M11" s="5"/>
      <c r="N11" s="5"/>
      <c r="O11" s="5"/>
      <c r="P11" s="5"/>
      <c r="Q11" s="5"/>
      <c r="R11" s="5"/>
      <c r="S11" s="4"/>
      <c r="T11" s="4"/>
      <c r="U11" s="13"/>
      <c r="V11" s="6"/>
    </row>
    <row r="12" spans="1:22" s="11" customFormat="1" ht="12.75" hidden="1" x14ac:dyDescent="0.25">
      <c r="A12" s="509" t="s">
        <v>93</v>
      </c>
      <c r="B12" s="510"/>
      <c r="C12" s="510"/>
      <c r="D12" s="510"/>
      <c r="E12" s="510"/>
      <c r="F12" s="93" t="s">
        <v>10</v>
      </c>
      <c r="G12" s="14" t="s">
        <v>94</v>
      </c>
      <c r="H12" s="14"/>
      <c r="I12" s="4"/>
      <c r="J12" s="4"/>
      <c r="K12" s="5"/>
      <c r="L12" s="5"/>
      <c r="M12" s="5"/>
      <c r="N12" s="5"/>
      <c r="O12" s="5"/>
      <c r="P12" s="5"/>
      <c r="Q12" s="5"/>
      <c r="R12" s="5"/>
      <c r="S12" s="4"/>
      <c r="T12" s="4"/>
      <c r="U12" s="13"/>
      <c r="V12" s="6"/>
    </row>
    <row r="13" spans="1:22" s="11" customFormat="1" ht="12.75" hidden="1" x14ac:dyDescent="0.25">
      <c r="A13" s="91" t="s">
        <v>23</v>
      </c>
      <c r="B13" s="92"/>
      <c r="C13" s="92"/>
      <c r="D13" s="92"/>
      <c r="E13" s="92"/>
      <c r="F13" s="93" t="s">
        <v>10</v>
      </c>
      <c r="G13" s="14" t="s">
        <v>178</v>
      </c>
      <c r="H13" s="14" t="s">
        <v>179</v>
      </c>
      <c r="I13" s="4"/>
      <c r="J13" s="4"/>
      <c r="K13" s="5"/>
      <c r="L13" s="5"/>
      <c r="M13" s="5"/>
      <c r="N13" s="5"/>
      <c r="O13" s="5"/>
      <c r="P13" s="5"/>
      <c r="Q13" s="5"/>
      <c r="R13" s="5"/>
      <c r="S13" s="4"/>
      <c r="T13" s="4"/>
      <c r="U13" s="13"/>
      <c r="V13" s="6"/>
    </row>
    <row r="14" spans="1:22" s="11" customFormat="1" ht="12.75" hidden="1" x14ac:dyDescent="0.25">
      <c r="A14" s="499" t="s">
        <v>24</v>
      </c>
      <c r="B14" s="500"/>
      <c r="C14" s="500"/>
      <c r="D14" s="500"/>
      <c r="E14" s="500"/>
      <c r="F14" s="72" t="s">
        <v>10</v>
      </c>
      <c r="G14" s="73" t="s">
        <v>94</v>
      </c>
      <c r="H14" s="74"/>
      <c r="I14" s="75"/>
      <c r="J14" s="75"/>
      <c r="K14" s="76"/>
      <c r="L14" s="76"/>
      <c r="M14" s="76"/>
      <c r="N14" s="76"/>
      <c r="O14" s="76"/>
      <c r="P14" s="76"/>
      <c r="Q14" s="76"/>
      <c r="R14" s="76"/>
      <c r="S14" s="75"/>
      <c r="T14" s="75"/>
      <c r="U14" s="77"/>
      <c r="V14" s="7"/>
    </row>
    <row r="15" spans="1:22" s="11" customFormat="1" ht="15.75" customHeight="1" x14ac:dyDescent="0.25">
      <c r="A15" s="518" t="s">
        <v>231</v>
      </c>
      <c r="B15" s="519"/>
      <c r="C15" s="519"/>
      <c r="D15" s="519"/>
      <c r="E15" s="519"/>
      <c r="F15" s="519"/>
      <c r="G15" s="519"/>
      <c r="H15" s="519"/>
      <c r="I15" s="519"/>
      <c r="J15" s="519"/>
      <c r="K15" s="519"/>
      <c r="L15" s="519"/>
      <c r="M15" s="519"/>
      <c r="N15" s="519"/>
      <c r="O15" s="519"/>
      <c r="P15" s="519"/>
      <c r="Q15" s="519"/>
      <c r="R15" s="519"/>
      <c r="S15" s="519"/>
      <c r="T15" s="519"/>
      <c r="U15" s="519"/>
      <c r="V15" s="520"/>
    </row>
    <row r="16" spans="1:22" s="15" customFormat="1" ht="12" hidden="1" customHeight="1" x14ac:dyDescent="0.2">
      <c r="A16" s="518" t="s">
        <v>0</v>
      </c>
      <c r="B16" s="519"/>
      <c r="C16" s="519"/>
      <c r="D16" s="519"/>
      <c r="E16" s="519"/>
      <c r="F16" s="519" t="s">
        <v>96</v>
      </c>
      <c r="G16" s="519"/>
      <c r="H16" s="519"/>
      <c r="I16" s="519"/>
      <c r="J16" s="519"/>
      <c r="K16" s="519" t="s">
        <v>97</v>
      </c>
      <c r="L16" s="519"/>
      <c r="M16" s="519"/>
      <c r="N16" s="519"/>
      <c r="O16" s="519"/>
      <c r="P16" s="519"/>
      <c r="Q16" s="519"/>
      <c r="R16" s="519"/>
      <c r="S16" s="519"/>
      <c r="T16" s="519"/>
      <c r="U16" s="519"/>
      <c r="V16" s="520"/>
    </row>
    <row r="17" spans="1:22" s="17" customFormat="1" ht="20.100000000000001" customHeight="1" x14ac:dyDescent="0.25">
      <c r="A17" s="583" t="s">
        <v>221</v>
      </c>
      <c r="B17" s="584"/>
      <c r="C17" s="584"/>
      <c r="D17" s="584"/>
      <c r="E17" s="585"/>
      <c r="F17" s="225" t="s">
        <v>10</v>
      </c>
      <c r="G17" s="586" t="s">
        <v>380</v>
      </c>
      <c r="H17" s="586"/>
      <c r="I17" s="586"/>
      <c r="J17" s="586"/>
      <c r="K17" s="586"/>
      <c r="L17" s="586"/>
      <c r="M17" s="586"/>
      <c r="N17" s="586"/>
      <c r="O17" s="586"/>
      <c r="P17" s="586"/>
      <c r="Q17" s="586"/>
      <c r="R17" s="586"/>
      <c r="S17" s="586"/>
      <c r="T17" s="586"/>
      <c r="U17" s="586"/>
      <c r="V17" s="587"/>
    </row>
    <row r="18" spans="1:22" s="18" customFormat="1" ht="20.100000000000001" customHeight="1" x14ac:dyDescent="0.25">
      <c r="A18" s="600" t="s">
        <v>222</v>
      </c>
      <c r="B18" s="601"/>
      <c r="C18" s="601"/>
      <c r="D18" s="601"/>
      <c r="E18" s="602"/>
      <c r="F18" s="226" t="s">
        <v>10</v>
      </c>
      <c r="G18" s="516"/>
      <c r="H18" s="516"/>
      <c r="I18" s="516"/>
      <c r="J18" s="516"/>
      <c r="K18" s="516"/>
      <c r="L18" s="516"/>
      <c r="M18" s="516"/>
      <c r="N18" s="516"/>
      <c r="O18" s="516"/>
      <c r="P18" s="516"/>
      <c r="Q18" s="516"/>
      <c r="R18" s="516"/>
      <c r="S18" s="516"/>
      <c r="T18" s="516"/>
      <c r="U18" s="516"/>
      <c r="V18" s="603"/>
    </row>
    <row r="19" spans="1:22" s="18" customFormat="1" ht="20.100000000000001" customHeight="1" x14ac:dyDescent="0.25">
      <c r="A19" s="600" t="s">
        <v>223</v>
      </c>
      <c r="B19" s="601"/>
      <c r="C19" s="601"/>
      <c r="D19" s="601"/>
      <c r="E19" s="602"/>
      <c r="F19" s="226" t="s">
        <v>10</v>
      </c>
      <c r="G19" s="517" t="s">
        <v>256</v>
      </c>
      <c r="H19" s="517"/>
      <c r="I19" s="517"/>
      <c r="J19" s="517"/>
      <c r="K19" s="517"/>
      <c r="L19" s="517"/>
      <c r="M19" s="517"/>
      <c r="N19" s="517"/>
      <c r="O19" s="517"/>
      <c r="P19" s="517"/>
      <c r="Q19" s="517"/>
      <c r="R19" s="517"/>
      <c r="S19" s="517"/>
      <c r="T19" s="517"/>
      <c r="U19" s="517"/>
      <c r="V19" s="604"/>
    </row>
    <row r="20" spans="1:22" s="18" customFormat="1" ht="20.100000000000001" customHeight="1" x14ac:dyDescent="0.25">
      <c r="A20" s="600" t="s">
        <v>224</v>
      </c>
      <c r="B20" s="601"/>
      <c r="C20" s="601"/>
      <c r="D20" s="601"/>
      <c r="E20" s="601"/>
      <c r="F20" s="226" t="s">
        <v>25</v>
      </c>
      <c r="G20" s="517"/>
      <c r="H20" s="517"/>
      <c r="I20" s="517"/>
      <c r="J20" s="517"/>
      <c r="K20" s="517"/>
      <c r="L20" s="517"/>
      <c r="M20" s="517"/>
      <c r="N20" s="517"/>
      <c r="O20" s="517"/>
      <c r="P20" s="517"/>
      <c r="Q20" s="517"/>
      <c r="R20" s="517"/>
      <c r="S20" s="517"/>
      <c r="T20" s="517"/>
      <c r="U20" s="517"/>
      <c r="V20" s="604"/>
    </row>
    <row r="21" spans="1:22" s="18" customFormat="1" ht="3.75" customHeight="1" x14ac:dyDescent="0.25">
      <c r="A21" s="588"/>
      <c r="B21" s="589"/>
      <c r="C21" s="589"/>
      <c r="D21" s="589"/>
      <c r="E21" s="589"/>
      <c r="F21" s="589"/>
      <c r="G21" s="589"/>
      <c r="H21" s="589"/>
      <c r="I21" s="589"/>
      <c r="J21" s="589"/>
      <c r="K21" s="589"/>
      <c r="L21" s="589"/>
      <c r="M21" s="589"/>
      <c r="N21" s="589"/>
      <c r="O21" s="589"/>
      <c r="P21" s="589"/>
      <c r="Q21" s="589"/>
      <c r="R21" s="589"/>
      <c r="S21" s="589"/>
      <c r="T21" s="589"/>
      <c r="U21" s="589"/>
      <c r="V21" s="590"/>
    </row>
    <row r="22" spans="1:22" s="22" customFormat="1" ht="20.100000000000001" customHeight="1" x14ac:dyDescent="0.15">
      <c r="A22" s="591" t="s">
        <v>225</v>
      </c>
      <c r="B22" s="592"/>
      <c r="C22" s="592"/>
      <c r="D22" s="592"/>
      <c r="E22" s="593"/>
      <c r="F22" s="213" t="s">
        <v>10</v>
      </c>
      <c r="G22" s="214" t="s">
        <v>226</v>
      </c>
      <c r="H22" s="213"/>
      <c r="I22" s="213"/>
      <c r="J22" s="214" t="s">
        <v>227</v>
      </c>
      <c r="K22" s="594" t="s">
        <v>227</v>
      </c>
      <c r="L22" s="594"/>
      <c r="M22" s="594"/>
      <c r="N22" s="594"/>
      <c r="O22" s="594"/>
      <c r="P22" s="594"/>
      <c r="Q22" s="594"/>
      <c r="R22" s="594"/>
      <c r="S22" s="594"/>
      <c r="T22" s="594"/>
      <c r="U22" s="594"/>
      <c r="V22" s="595"/>
    </row>
    <row r="23" spans="1:22" s="22" customFormat="1" ht="39.75" customHeight="1" x14ac:dyDescent="0.15">
      <c r="A23" s="210"/>
      <c r="B23" s="211"/>
      <c r="C23" s="211"/>
      <c r="D23" s="211"/>
      <c r="E23" s="212"/>
      <c r="F23" s="215"/>
      <c r="G23" s="596"/>
      <c r="H23" s="596"/>
      <c r="I23" s="596"/>
      <c r="J23" s="596"/>
      <c r="K23" s="596"/>
      <c r="L23" s="596"/>
      <c r="M23" s="596"/>
      <c r="N23" s="596"/>
      <c r="O23" s="596"/>
      <c r="P23" s="596"/>
      <c r="Q23" s="596"/>
      <c r="R23" s="596"/>
      <c r="S23" s="596"/>
      <c r="T23" s="596"/>
      <c r="U23" s="596"/>
      <c r="V23" s="597"/>
    </row>
    <row r="24" spans="1:22" s="24" customFormat="1" hidden="1" x14ac:dyDescent="0.2">
      <c r="A24" s="539" t="s">
        <v>27</v>
      </c>
      <c r="B24" s="540"/>
      <c r="C24" s="540"/>
      <c r="D24" s="540"/>
      <c r="E24" s="540"/>
      <c r="F24" s="598"/>
      <c r="G24" s="598"/>
      <c r="H24" s="598"/>
      <c r="I24" s="598"/>
      <c r="J24" s="598"/>
      <c r="K24" s="598"/>
      <c r="L24" s="598"/>
      <c r="M24" s="598"/>
      <c r="N24" s="598"/>
      <c r="O24" s="598"/>
      <c r="P24" s="598"/>
      <c r="Q24" s="598"/>
      <c r="R24" s="598"/>
      <c r="S24" s="598"/>
      <c r="T24" s="598"/>
      <c r="U24" s="598"/>
      <c r="V24" s="599"/>
    </row>
    <row r="25" spans="1:22" ht="11.25" hidden="1" customHeight="1" x14ac:dyDescent="0.25">
      <c r="A25" s="542" t="s">
        <v>28</v>
      </c>
      <c r="B25" s="543"/>
      <c r="C25" s="543"/>
      <c r="D25" s="543"/>
      <c r="E25" s="543"/>
      <c r="F25" s="543"/>
      <c r="G25" s="543"/>
      <c r="H25" s="543"/>
      <c r="I25" s="543"/>
      <c r="J25" s="543"/>
      <c r="K25" s="543"/>
      <c r="L25" s="543"/>
      <c r="M25" s="543"/>
      <c r="N25" s="543"/>
      <c r="O25" s="543"/>
      <c r="P25" s="543"/>
      <c r="Q25" s="543"/>
      <c r="R25" s="543"/>
      <c r="S25" s="543"/>
      <c r="T25" s="543"/>
      <c r="U25" s="543"/>
      <c r="V25" s="544"/>
    </row>
    <row r="26" spans="1:22" ht="15" customHeight="1" x14ac:dyDescent="0.25">
      <c r="A26" s="545" t="s">
        <v>100</v>
      </c>
      <c r="B26" s="546"/>
      <c r="C26" s="546"/>
      <c r="D26" s="546"/>
      <c r="E26" s="546"/>
      <c r="F26" s="547" t="s">
        <v>101</v>
      </c>
      <c r="G26" s="546"/>
      <c r="H26" s="546"/>
      <c r="I26" s="546"/>
      <c r="J26" s="548"/>
      <c r="K26" s="547" t="s">
        <v>29</v>
      </c>
      <c r="L26" s="546"/>
      <c r="M26" s="546"/>
      <c r="N26" s="546"/>
      <c r="O26" s="546"/>
      <c r="P26" s="546"/>
      <c r="Q26" s="546"/>
      <c r="R26" s="546"/>
      <c r="S26" s="546"/>
      <c r="T26" s="546"/>
      <c r="U26" s="546"/>
      <c r="V26" s="549" t="s">
        <v>18</v>
      </c>
    </row>
    <row r="27" spans="1:22" ht="16.5" customHeight="1" x14ac:dyDescent="0.25">
      <c r="A27" s="545"/>
      <c r="B27" s="546"/>
      <c r="C27" s="546"/>
      <c r="D27" s="546"/>
      <c r="E27" s="546"/>
      <c r="F27" s="547"/>
      <c r="G27" s="546"/>
      <c r="H27" s="546"/>
      <c r="I27" s="546"/>
      <c r="J27" s="548"/>
      <c r="K27" s="547"/>
      <c r="L27" s="546"/>
      <c r="M27" s="546"/>
      <c r="N27" s="546"/>
      <c r="O27" s="546"/>
      <c r="P27" s="546"/>
      <c r="Q27" s="546"/>
      <c r="R27" s="546"/>
      <c r="S27" s="546"/>
      <c r="T27" s="546"/>
      <c r="U27" s="546"/>
      <c r="V27" s="549"/>
    </row>
    <row r="28" spans="1:22" ht="9.75" customHeight="1" x14ac:dyDescent="0.25">
      <c r="A28" s="545"/>
      <c r="B28" s="546"/>
      <c r="C28" s="546"/>
      <c r="D28" s="546"/>
      <c r="E28" s="546"/>
      <c r="F28" s="547"/>
      <c r="G28" s="546"/>
      <c r="H28" s="546"/>
      <c r="I28" s="546"/>
      <c r="J28" s="548"/>
      <c r="K28" s="605" t="s">
        <v>229</v>
      </c>
      <c r="L28" s="606"/>
      <c r="M28" s="606"/>
      <c r="N28" s="606"/>
      <c r="O28" s="606"/>
      <c r="P28" s="606"/>
      <c r="Q28" s="606"/>
      <c r="R28" s="607"/>
      <c r="S28" s="559" t="s">
        <v>5</v>
      </c>
      <c r="T28" s="614" t="s">
        <v>230</v>
      </c>
      <c r="U28" s="560" t="s">
        <v>228</v>
      </c>
      <c r="V28" s="550"/>
    </row>
    <row r="29" spans="1:22" ht="9.75" customHeight="1" x14ac:dyDescent="0.25">
      <c r="A29" s="545"/>
      <c r="B29" s="546"/>
      <c r="C29" s="546"/>
      <c r="D29" s="546"/>
      <c r="E29" s="546"/>
      <c r="F29" s="547"/>
      <c r="G29" s="546"/>
      <c r="H29" s="546"/>
      <c r="I29" s="546"/>
      <c r="J29" s="548"/>
      <c r="K29" s="608"/>
      <c r="L29" s="609"/>
      <c r="M29" s="609"/>
      <c r="N29" s="609"/>
      <c r="O29" s="609"/>
      <c r="P29" s="609"/>
      <c r="Q29" s="609"/>
      <c r="R29" s="610"/>
      <c r="S29" s="559"/>
      <c r="T29" s="615"/>
      <c r="U29" s="561"/>
      <c r="V29" s="562" t="s">
        <v>31</v>
      </c>
    </row>
    <row r="30" spans="1:22" ht="15.75" thickBot="1" x14ac:dyDescent="0.3">
      <c r="A30" s="545"/>
      <c r="B30" s="546"/>
      <c r="C30" s="546"/>
      <c r="D30" s="546"/>
      <c r="E30" s="546"/>
      <c r="F30" s="547"/>
      <c r="G30" s="546"/>
      <c r="H30" s="546"/>
      <c r="I30" s="546"/>
      <c r="J30" s="548"/>
      <c r="K30" s="611"/>
      <c r="L30" s="612"/>
      <c r="M30" s="612"/>
      <c r="N30" s="612"/>
      <c r="O30" s="612"/>
      <c r="P30" s="612"/>
      <c r="Q30" s="612"/>
      <c r="R30" s="613"/>
      <c r="S30" s="559"/>
      <c r="T30" s="616"/>
      <c r="U30" s="561"/>
      <c r="V30" s="563"/>
    </row>
    <row r="31" spans="1:22" s="27" customFormat="1" ht="13.5" hidden="1" thickBot="1" x14ac:dyDescent="0.25">
      <c r="A31" s="529">
        <v>1</v>
      </c>
      <c r="B31" s="530"/>
      <c r="C31" s="530"/>
      <c r="D31" s="530"/>
      <c r="E31" s="530"/>
      <c r="F31" s="529">
        <v>2</v>
      </c>
      <c r="G31" s="530"/>
      <c r="H31" s="530"/>
      <c r="I31" s="530"/>
      <c r="J31" s="531"/>
      <c r="K31" s="25">
        <v>3</v>
      </c>
      <c r="L31" s="223"/>
      <c r="M31" s="223"/>
      <c r="N31" s="223"/>
      <c r="O31" s="223"/>
      <c r="P31" s="223"/>
      <c r="Q31" s="223"/>
      <c r="R31" s="223"/>
      <c r="S31" s="8">
        <v>4</v>
      </c>
      <c r="T31" s="216"/>
      <c r="U31" s="26">
        <v>5</v>
      </c>
      <c r="V31" s="83" t="s">
        <v>32</v>
      </c>
    </row>
    <row r="32" spans="1:22" s="27" customFormat="1" ht="15" customHeight="1" x14ac:dyDescent="0.2">
      <c r="A32" s="622" t="s">
        <v>257</v>
      </c>
      <c r="B32" s="623"/>
      <c r="C32" s="623"/>
      <c r="D32" s="623"/>
      <c r="E32" s="623"/>
      <c r="F32" s="624" t="s">
        <v>254</v>
      </c>
      <c r="G32" s="625"/>
      <c r="H32" s="625"/>
      <c r="I32" s="625"/>
      <c r="J32" s="625"/>
      <c r="K32" s="625"/>
      <c r="L32" s="625"/>
      <c r="M32" s="625"/>
      <c r="N32" s="625"/>
      <c r="O32" s="625"/>
      <c r="P32" s="625"/>
      <c r="Q32" s="625"/>
      <c r="R32" s="625"/>
      <c r="S32" s="625"/>
      <c r="T32" s="625"/>
      <c r="U32" s="626"/>
      <c r="V32" s="262">
        <f>V33</f>
        <v>419997350</v>
      </c>
    </row>
    <row r="33" spans="1:24" s="27" customFormat="1" ht="15" customHeight="1" x14ac:dyDescent="0.2">
      <c r="A33" s="617" t="s">
        <v>258</v>
      </c>
      <c r="B33" s="618"/>
      <c r="C33" s="618"/>
      <c r="D33" s="618"/>
      <c r="E33" s="618"/>
      <c r="F33" s="619" t="s">
        <v>262</v>
      </c>
      <c r="G33" s="620"/>
      <c r="H33" s="620"/>
      <c r="I33" s="620"/>
      <c r="J33" s="620"/>
      <c r="K33" s="620"/>
      <c r="L33" s="620"/>
      <c r="M33" s="620"/>
      <c r="N33" s="620"/>
      <c r="O33" s="620"/>
      <c r="P33" s="620"/>
      <c r="Q33" s="620"/>
      <c r="R33" s="620"/>
      <c r="S33" s="620"/>
      <c r="T33" s="620"/>
      <c r="U33" s="621"/>
      <c r="V33" s="263">
        <f>V35+V48</f>
        <v>419997350</v>
      </c>
    </row>
    <row r="34" spans="1:24" s="27" customFormat="1" ht="15" customHeight="1" x14ac:dyDescent="0.2">
      <c r="A34" s="278" t="s">
        <v>315</v>
      </c>
      <c r="B34" s="279"/>
      <c r="C34" s="279"/>
      <c r="D34" s="279"/>
      <c r="E34" s="279"/>
      <c r="F34" s="275" t="s">
        <v>317</v>
      </c>
      <c r="G34" s="276"/>
      <c r="H34" s="276"/>
      <c r="I34" s="276"/>
      <c r="J34" s="276"/>
      <c r="K34" s="276"/>
      <c r="L34" s="276"/>
      <c r="M34" s="276"/>
      <c r="N34" s="276"/>
      <c r="O34" s="276"/>
      <c r="P34" s="276"/>
      <c r="Q34" s="276"/>
      <c r="R34" s="276"/>
      <c r="S34" s="276"/>
      <c r="T34" s="276"/>
      <c r="U34" s="277"/>
      <c r="V34" s="263"/>
    </row>
    <row r="35" spans="1:24" s="27" customFormat="1" ht="15" customHeight="1" x14ac:dyDescent="0.2">
      <c r="A35" s="278" t="s">
        <v>316</v>
      </c>
      <c r="B35" s="279"/>
      <c r="C35" s="279"/>
      <c r="D35" s="279"/>
      <c r="E35" s="279"/>
      <c r="F35" s="275" t="s">
        <v>318</v>
      </c>
      <c r="G35" s="276"/>
      <c r="H35" s="276"/>
      <c r="I35" s="276"/>
      <c r="J35" s="276"/>
      <c r="K35" s="276"/>
      <c r="L35" s="276"/>
      <c r="M35" s="276"/>
      <c r="N35" s="276"/>
      <c r="O35" s="276"/>
      <c r="P35" s="276"/>
      <c r="Q35" s="276"/>
      <c r="R35" s="276"/>
      <c r="S35" s="276"/>
      <c r="T35" s="276"/>
      <c r="U35" s="277"/>
      <c r="V35" s="263">
        <f>V36+V41+V44</f>
        <v>85045350</v>
      </c>
    </row>
    <row r="36" spans="1:24" s="27" customFormat="1" ht="15" customHeight="1" x14ac:dyDescent="0.2">
      <c r="A36" s="278" t="s">
        <v>319</v>
      </c>
      <c r="B36" s="279"/>
      <c r="C36" s="279"/>
      <c r="D36" s="279"/>
      <c r="E36" s="279"/>
      <c r="F36" s="275" t="s">
        <v>320</v>
      </c>
      <c r="G36" s="276"/>
      <c r="H36" s="276"/>
      <c r="I36" s="276"/>
      <c r="J36" s="276"/>
      <c r="K36" s="276"/>
      <c r="L36" s="276"/>
      <c r="M36" s="276"/>
      <c r="N36" s="276"/>
      <c r="O36" s="276"/>
      <c r="P36" s="276"/>
      <c r="Q36" s="276"/>
      <c r="R36" s="276"/>
      <c r="S36" s="276"/>
      <c r="T36" s="276"/>
      <c r="U36" s="277"/>
      <c r="V36" s="263">
        <f>V38+V39</f>
        <v>43120350</v>
      </c>
    </row>
    <row r="37" spans="1:24" s="27" customFormat="1" ht="15" customHeight="1" x14ac:dyDescent="0.2">
      <c r="A37" s="278"/>
      <c r="B37" s="279"/>
      <c r="C37" s="279"/>
      <c r="D37" s="279"/>
      <c r="E37" s="279"/>
      <c r="F37" s="275" t="s">
        <v>321</v>
      </c>
      <c r="G37" s="276"/>
      <c r="H37" s="276"/>
      <c r="I37" s="276"/>
      <c r="J37" s="276"/>
      <c r="K37" s="276"/>
      <c r="L37" s="276"/>
      <c r="M37" s="276"/>
      <c r="N37" s="276"/>
      <c r="O37" s="276"/>
      <c r="P37" s="276"/>
      <c r="Q37" s="276"/>
      <c r="R37" s="276"/>
      <c r="S37" s="276"/>
      <c r="T37" s="276"/>
      <c r="U37" s="277"/>
      <c r="V37" s="263"/>
    </row>
    <row r="38" spans="1:24" s="27" customFormat="1" ht="24" customHeight="1" x14ac:dyDescent="0.2">
      <c r="A38" s="278"/>
      <c r="B38" s="279"/>
      <c r="C38" s="279"/>
      <c r="D38" s="279"/>
      <c r="E38" s="279"/>
      <c r="F38" s="275"/>
      <c r="G38" s="281" t="s">
        <v>323</v>
      </c>
      <c r="H38" s="276"/>
      <c r="I38" s="276"/>
      <c r="J38" s="276"/>
      <c r="K38" s="283" t="s">
        <v>379</v>
      </c>
      <c r="L38" s="276"/>
      <c r="M38" s="280" t="s">
        <v>326</v>
      </c>
      <c r="N38" s="276"/>
      <c r="O38" s="276"/>
      <c r="P38" s="276"/>
      <c r="Q38" s="276"/>
      <c r="R38" s="277"/>
      <c r="S38" s="284" t="s">
        <v>326</v>
      </c>
      <c r="T38" s="280" t="s">
        <v>324</v>
      </c>
      <c r="U38" s="282"/>
      <c r="V38" s="288">
        <f>K38*T38</f>
        <v>24324300</v>
      </c>
    </row>
    <row r="39" spans="1:24" s="27" customFormat="1" ht="26.1" customHeight="1" x14ac:dyDescent="0.2">
      <c r="A39" s="278"/>
      <c r="B39" s="279"/>
      <c r="C39" s="279"/>
      <c r="D39" s="279"/>
      <c r="E39" s="279"/>
      <c r="F39" s="275"/>
      <c r="G39" s="281" t="s">
        <v>325</v>
      </c>
      <c r="H39" s="276"/>
      <c r="I39" s="276"/>
      <c r="J39" s="276"/>
      <c r="K39" s="283" t="s">
        <v>379</v>
      </c>
      <c r="L39" s="280"/>
      <c r="M39" s="280" t="s">
        <v>326</v>
      </c>
      <c r="N39" s="280"/>
      <c r="O39" s="280"/>
      <c r="P39" s="280"/>
      <c r="Q39" s="280"/>
      <c r="R39" s="285"/>
      <c r="S39" s="280" t="s">
        <v>326</v>
      </c>
      <c r="T39" s="283" t="s">
        <v>327</v>
      </c>
      <c r="U39" s="282"/>
      <c r="V39" s="288">
        <f>K39*T39</f>
        <v>18796050</v>
      </c>
    </row>
    <row r="40" spans="1:24" s="27" customFormat="1" ht="15" customHeight="1" x14ac:dyDescent="0.2">
      <c r="A40" s="278" t="s">
        <v>328</v>
      </c>
      <c r="B40" s="279"/>
      <c r="C40" s="279"/>
      <c r="D40" s="279"/>
      <c r="E40" s="279"/>
      <c r="F40" s="275" t="s">
        <v>15</v>
      </c>
      <c r="G40" s="276"/>
      <c r="H40" s="276"/>
      <c r="I40" s="276"/>
      <c r="J40" s="276"/>
      <c r="K40" s="276"/>
      <c r="L40" s="276"/>
      <c r="M40" s="276"/>
      <c r="N40" s="276"/>
      <c r="O40" s="276"/>
      <c r="P40" s="276"/>
      <c r="Q40" s="276"/>
      <c r="R40" s="276"/>
      <c r="S40" s="276"/>
      <c r="T40" s="276"/>
      <c r="U40" s="277"/>
      <c r="V40" s="263"/>
    </row>
    <row r="41" spans="1:24" s="27" customFormat="1" ht="15" customHeight="1" x14ac:dyDescent="0.2">
      <c r="A41" s="278"/>
      <c r="B41" s="279"/>
      <c r="C41" s="279"/>
      <c r="D41" s="279"/>
      <c r="E41" s="279"/>
      <c r="F41" s="275" t="s">
        <v>329</v>
      </c>
      <c r="G41" s="276"/>
      <c r="H41" s="276"/>
      <c r="I41" s="276"/>
      <c r="J41" s="276"/>
      <c r="K41" s="276"/>
      <c r="L41" s="276"/>
      <c r="M41" s="276"/>
      <c r="N41" s="276"/>
      <c r="O41" s="276"/>
      <c r="P41" s="276"/>
      <c r="Q41" s="276"/>
      <c r="R41" s="276"/>
      <c r="S41" s="276"/>
      <c r="T41" s="276"/>
      <c r="U41" s="277"/>
      <c r="V41" s="263">
        <f>V42+V43</f>
        <v>13800000</v>
      </c>
    </row>
    <row r="42" spans="1:24" s="27" customFormat="1" ht="47.1" customHeight="1" x14ac:dyDescent="0.2">
      <c r="A42" s="278"/>
      <c r="B42" s="279"/>
      <c r="C42" s="279"/>
      <c r="D42" s="279"/>
      <c r="E42" s="279"/>
      <c r="F42" s="275"/>
      <c r="G42" s="281" t="s">
        <v>330</v>
      </c>
      <c r="H42" s="280"/>
      <c r="I42" s="280"/>
      <c r="J42" s="280"/>
      <c r="K42" s="283" t="s">
        <v>331</v>
      </c>
      <c r="L42" s="280" t="s">
        <v>336</v>
      </c>
      <c r="M42" s="280" t="s">
        <v>251</v>
      </c>
      <c r="N42" s="280" t="s">
        <v>354</v>
      </c>
      <c r="O42" s="280" t="s">
        <v>252</v>
      </c>
      <c r="P42" s="280"/>
      <c r="Q42" s="280"/>
      <c r="R42" s="285"/>
      <c r="S42" s="281" t="s">
        <v>332</v>
      </c>
      <c r="T42" s="283" t="s">
        <v>333</v>
      </c>
      <c r="U42" s="284"/>
      <c r="V42" s="288">
        <f>K42*N42*T42</f>
        <v>4800000</v>
      </c>
    </row>
    <row r="43" spans="1:24" s="27" customFormat="1" ht="44.1" customHeight="1" x14ac:dyDescent="0.2">
      <c r="A43" s="278"/>
      <c r="B43" s="279"/>
      <c r="C43" s="279"/>
      <c r="D43" s="279"/>
      <c r="E43" s="279"/>
      <c r="F43" s="275"/>
      <c r="G43" s="281" t="s">
        <v>334</v>
      </c>
      <c r="H43" s="276"/>
      <c r="I43" s="276"/>
      <c r="J43" s="276"/>
      <c r="K43" s="283" t="s">
        <v>331</v>
      </c>
      <c r="L43" s="280" t="s">
        <v>336</v>
      </c>
      <c r="M43" s="280" t="s">
        <v>251</v>
      </c>
      <c r="N43" s="280" t="s">
        <v>354</v>
      </c>
      <c r="O43" s="280" t="s">
        <v>252</v>
      </c>
      <c r="P43" s="280"/>
      <c r="Q43" s="280"/>
      <c r="R43" s="285"/>
      <c r="S43" s="281" t="s">
        <v>332</v>
      </c>
      <c r="T43" s="283" t="s">
        <v>335</v>
      </c>
      <c r="U43" s="284"/>
      <c r="V43" s="288">
        <f>K43*N43*T43</f>
        <v>9000000</v>
      </c>
    </row>
    <row r="44" spans="1:24" s="27" customFormat="1" ht="20.100000000000001" customHeight="1" x14ac:dyDescent="0.2">
      <c r="A44" s="287" t="s">
        <v>337</v>
      </c>
      <c r="B44" s="279"/>
      <c r="C44" s="279"/>
      <c r="D44" s="279"/>
      <c r="E44" s="279"/>
      <c r="F44" s="275" t="s">
        <v>338</v>
      </c>
      <c r="G44" s="281"/>
      <c r="H44" s="276"/>
      <c r="I44" s="276"/>
      <c r="J44" s="276"/>
      <c r="K44" s="280"/>
      <c r="L44" s="280"/>
      <c r="M44" s="280"/>
      <c r="N44" s="280"/>
      <c r="O44" s="280"/>
      <c r="P44" s="280"/>
      <c r="Q44" s="280"/>
      <c r="R44" s="280"/>
      <c r="S44" s="281"/>
      <c r="T44" s="280"/>
      <c r="U44" s="285"/>
      <c r="V44" s="263">
        <f>V46</f>
        <v>28125000</v>
      </c>
    </row>
    <row r="45" spans="1:24" s="27" customFormat="1" ht="21" customHeight="1" x14ac:dyDescent="0.2">
      <c r="A45" s="278"/>
      <c r="B45" s="279"/>
      <c r="C45" s="279"/>
      <c r="D45" s="279"/>
      <c r="E45" s="279"/>
      <c r="F45" s="275" t="s">
        <v>339</v>
      </c>
      <c r="G45" s="281"/>
      <c r="H45" s="276"/>
      <c r="I45" s="276"/>
      <c r="J45" s="276"/>
      <c r="K45" s="280"/>
      <c r="L45" s="280"/>
      <c r="M45" s="280"/>
      <c r="N45" s="280"/>
      <c r="O45" s="280"/>
      <c r="P45" s="280"/>
      <c r="Q45" s="280"/>
      <c r="R45" s="280"/>
      <c r="S45" s="281"/>
      <c r="T45" s="280"/>
      <c r="U45" s="285"/>
      <c r="V45" s="263"/>
    </row>
    <row r="46" spans="1:24" s="27" customFormat="1" ht="44.1" customHeight="1" x14ac:dyDescent="0.2">
      <c r="A46" s="278"/>
      <c r="B46" s="279"/>
      <c r="C46" s="279"/>
      <c r="D46" s="279"/>
      <c r="E46" s="279"/>
      <c r="F46" s="275"/>
      <c r="G46" s="281" t="s">
        <v>340</v>
      </c>
      <c r="H46" s="276"/>
      <c r="I46" s="276"/>
      <c r="J46" s="276"/>
      <c r="K46" s="283" t="s">
        <v>345</v>
      </c>
      <c r="L46" s="280" t="s">
        <v>250</v>
      </c>
      <c r="M46" s="280" t="s">
        <v>251</v>
      </c>
      <c r="N46" s="280" t="s">
        <v>56</v>
      </c>
      <c r="O46" s="280" t="s">
        <v>252</v>
      </c>
      <c r="P46" s="280" t="s">
        <v>251</v>
      </c>
      <c r="Q46" s="280" t="s">
        <v>346</v>
      </c>
      <c r="R46" s="285" t="s">
        <v>253</v>
      </c>
      <c r="S46" s="281" t="s">
        <v>332</v>
      </c>
      <c r="T46" s="283" t="s">
        <v>341</v>
      </c>
      <c r="U46" s="284"/>
      <c r="V46" s="288">
        <f>K46*N46*Q46*T46</f>
        <v>28125000</v>
      </c>
    </row>
    <row r="47" spans="1:24" s="27" customFormat="1" ht="15" customHeight="1" x14ac:dyDescent="0.2">
      <c r="A47" s="278"/>
      <c r="B47" s="279"/>
      <c r="C47" s="279"/>
      <c r="D47" s="279"/>
      <c r="E47" s="279"/>
      <c r="F47" s="275"/>
      <c r="G47" s="276"/>
      <c r="H47" s="276"/>
      <c r="I47" s="276"/>
      <c r="J47" s="276"/>
      <c r="K47" s="276"/>
      <c r="L47" s="276"/>
      <c r="M47" s="276"/>
      <c r="N47" s="276"/>
      <c r="O47" s="276"/>
      <c r="P47" s="276"/>
      <c r="Q47" s="276"/>
      <c r="R47" s="276"/>
      <c r="S47" s="276"/>
      <c r="T47" s="276"/>
      <c r="U47" s="277"/>
      <c r="V47" s="263"/>
    </row>
    <row r="48" spans="1:24" s="27" customFormat="1" ht="15" customHeight="1" x14ac:dyDescent="0.2">
      <c r="A48" s="617" t="s">
        <v>259</v>
      </c>
      <c r="B48" s="618"/>
      <c r="C48" s="618"/>
      <c r="D48" s="618"/>
      <c r="E48" s="618"/>
      <c r="F48" s="619" t="s">
        <v>17</v>
      </c>
      <c r="G48" s="620"/>
      <c r="H48" s="620"/>
      <c r="I48" s="620"/>
      <c r="J48" s="620"/>
      <c r="K48" s="620"/>
      <c r="L48" s="620"/>
      <c r="M48" s="620"/>
      <c r="N48" s="620"/>
      <c r="O48" s="620"/>
      <c r="P48" s="620"/>
      <c r="Q48" s="620"/>
      <c r="R48" s="620"/>
      <c r="S48" s="620"/>
      <c r="T48" s="620"/>
      <c r="U48" s="621"/>
      <c r="V48" s="263">
        <f>V50</f>
        <v>334952000</v>
      </c>
      <c r="X48" s="164"/>
    </row>
    <row r="49" spans="1:24" s="27" customFormat="1" ht="15" customHeight="1" x14ac:dyDescent="0.2">
      <c r="A49" s="617" t="s">
        <v>260</v>
      </c>
      <c r="B49" s="618"/>
      <c r="C49" s="618"/>
      <c r="D49" s="618"/>
      <c r="E49" s="618"/>
      <c r="F49" s="619" t="s">
        <v>263</v>
      </c>
      <c r="G49" s="620"/>
      <c r="H49" s="620"/>
      <c r="I49" s="620"/>
      <c r="J49" s="620"/>
      <c r="K49" s="620"/>
      <c r="L49" s="620"/>
      <c r="M49" s="620"/>
      <c r="N49" s="620"/>
      <c r="O49" s="620"/>
      <c r="P49" s="620"/>
      <c r="Q49" s="620"/>
      <c r="R49" s="620"/>
      <c r="S49" s="620"/>
      <c r="T49" s="620"/>
      <c r="U49" s="621"/>
      <c r="V49" s="263">
        <f>V50</f>
        <v>334952000</v>
      </c>
    </row>
    <row r="50" spans="1:24" s="27" customFormat="1" ht="15" customHeight="1" x14ac:dyDescent="0.2">
      <c r="A50" s="617" t="s">
        <v>261</v>
      </c>
      <c r="B50" s="618"/>
      <c r="C50" s="618"/>
      <c r="D50" s="618"/>
      <c r="E50" s="618"/>
      <c r="F50" s="619" t="s">
        <v>264</v>
      </c>
      <c r="G50" s="620"/>
      <c r="H50" s="620"/>
      <c r="I50" s="620"/>
      <c r="J50" s="620"/>
      <c r="K50" s="620"/>
      <c r="L50" s="620"/>
      <c r="M50" s="620"/>
      <c r="N50" s="620"/>
      <c r="O50" s="620"/>
      <c r="P50" s="620"/>
      <c r="Q50" s="620"/>
      <c r="R50" s="620"/>
      <c r="S50" s="620"/>
      <c r="T50" s="620"/>
      <c r="U50" s="621"/>
      <c r="V50" s="263">
        <f>V51+V71</f>
        <v>334952000</v>
      </c>
      <c r="X50" s="164"/>
    </row>
    <row r="51" spans="1:24" s="27" customFormat="1" ht="15" customHeight="1" x14ac:dyDescent="0.2">
      <c r="A51" s="638"/>
      <c r="B51" s="639"/>
      <c r="C51" s="639"/>
      <c r="D51" s="639"/>
      <c r="E51" s="639"/>
      <c r="F51" s="236" t="s">
        <v>267</v>
      </c>
      <c r="G51" s="640" t="s">
        <v>265</v>
      </c>
      <c r="H51" s="640"/>
      <c r="I51" s="640"/>
      <c r="J51" s="640"/>
      <c r="K51" s="640"/>
      <c r="L51" s="640"/>
      <c r="M51" s="640"/>
      <c r="N51" s="640"/>
      <c r="O51" s="640"/>
      <c r="P51" s="640"/>
      <c r="Q51" s="640"/>
      <c r="R51" s="640"/>
      <c r="S51" s="640"/>
      <c r="T51" s="640"/>
      <c r="U51" s="641"/>
      <c r="V51" s="264">
        <f>SUM(V52:V70)</f>
        <v>20822000</v>
      </c>
    </row>
    <row r="52" spans="1:24" s="27" customFormat="1" ht="15" customHeight="1" x14ac:dyDescent="0.2">
      <c r="A52" s="642"/>
      <c r="B52" s="643"/>
      <c r="C52" s="643"/>
      <c r="D52" s="643"/>
      <c r="E52" s="643"/>
      <c r="F52" s="235" t="s">
        <v>266</v>
      </c>
      <c r="G52" s="234" t="s">
        <v>342</v>
      </c>
      <c r="H52" s="234"/>
      <c r="I52" s="234"/>
      <c r="J52" s="234"/>
      <c r="K52" s="234"/>
      <c r="L52" s="234"/>
      <c r="M52" s="234"/>
      <c r="N52" s="234"/>
      <c r="O52" s="234"/>
      <c r="P52" s="234"/>
      <c r="Q52" s="234"/>
      <c r="R52" s="234"/>
      <c r="S52" s="234"/>
      <c r="T52" s="234"/>
      <c r="U52" s="234"/>
      <c r="V52" s="261"/>
    </row>
    <row r="53" spans="1:24" s="27" customFormat="1" ht="15" customHeight="1" x14ac:dyDescent="0.25">
      <c r="A53" s="644"/>
      <c r="B53" s="645"/>
      <c r="C53" s="645"/>
      <c r="D53" s="645"/>
      <c r="E53" s="646"/>
      <c r="F53" s="833" t="s">
        <v>322</v>
      </c>
      <c r="G53" s="834"/>
      <c r="H53" s="834"/>
      <c r="I53" s="835"/>
      <c r="J53" s="227"/>
      <c r="K53" s="650">
        <v>2</v>
      </c>
      <c r="L53" s="628" t="s">
        <v>250</v>
      </c>
      <c r="M53" s="628" t="s">
        <v>251</v>
      </c>
      <c r="N53" s="628">
        <v>1</v>
      </c>
      <c r="O53" s="628" t="s">
        <v>252</v>
      </c>
      <c r="P53" s="628" t="s">
        <v>251</v>
      </c>
      <c r="Q53" s="628">
        <v>3</v>
      </c>
      <c r="R53" s="629" t="s">
        <v>253</v>
      </c>
      <c r="S53" s="630" t="s">
        <v>278</v>
      </c>
      <c r="T53" s="632">
        <v>530000</v>
      </c>
      <c r="U53" s="634"/>
      <c r="V53" s="636">
        <f>K53*N53*Q53*T53</f>
        <v>3180000</v>
      </c>
    </row>
    <row r="54" spans="1:24" s="27" customFormat="1" ht="15" customHeight="1" x14ac:dyDescent="0.25">
      <c r="A54" s="647"/>
      <c r="B54" s="648"/>
      <c r="C54" s="648"/>
      <c r="D54" s="648"/>
      <c r="E54" s="649"/>
      <c r="F54" s="229"/>
      <c r="G54" s="230" t="s">
        <v>268</v>
      </c>
      <c r="H54" s="231"/>
      <c r="I54" s="232"/>
      <c r="J54" s="130"/>
      <c r="K54" s="650"/>
      <c r="L54" s="628"/>
      <c r="M54" s="628"/>
      <c r="N54" s="628"/>
      <c r="O54" s="628"/>
      <c r="P54" s="628"/>
      <c r="Q54" s="628"/>
      <c r="R54" s="629"/>
      <c r="S54" s="631"/>
      <c r="T54" s="633"/>
      <c r="U54" s="635"/>
      <c r="V54" s="637"/>
    </row>
    <row r="55" spans="1:24" s="27" customFormat="1" ht="15" customHeight="1" x14ac:dyDescent="0.2">
      <c r="A55" s="642"/>
      <c r="B55" s="643"/>
      <c r="C55" s="643"/>
      <c r="D55" s="643"/>
      <c r="E55" s="643"/>
      <c r="F55" s="235" t="s">
        <v>266</v>
      </c>
      <c r="G55" s="234" t="s">
        <v>271</v>
      </c>
      <c r="H55" s="234"/>
      <c r="I55" s="234"/>
      <c r="J55" s="234"/>
      <c r="K55" s="234"/>
      <c r="L55" s="234"/>
      <c r="M55" s="234"/>
      <c r="N55" s="234"/>
      <c r="O55" s="234"/>
      <c r="P55" s="234"/>
      <c r="Q55" s="234"/>
      <c r="R55" s="234"/>
      <c r="S55" s="234"/>
      <c r="T55" s="234"/>
      <c r="U55" s="234"/>
      <c r="V55" s="261"/>
    </row>
    <row r="56" spans="1:24" s="27" customFormat="1" ht="15" customHeight="1" x14ac:dyDescent="0.25">
      <c r="A56" s="644"/>
      <c r="B56" s="645"/>
      <c r="C56" s="645"/>
      <c r="D56" s="645"/>
      <c r="E56" s="646"/>
      <c r="F56" s="833" t="s">
        <v>322</v>
      </c>
      <c r="G56" s="834"/>
      <c r="H56" s="834"/>
      <c r="I56" s="835"/>
      <c r="J56" s="227"/>
      <c r="K56" s="650">
        <v>1</v>
      </c>
      <c r="L56" s="628" t="s">
        <v>250</v>
      </c>
      <c r="M56" s="628" t="s">
        <v>251</v>
      </c>
      <c r="N56" s="628">
        <v>1</v>
      </c>
      <c r="O56" s="628" t="s">
        <v>252</v>
      </c>
      <c r="P56" s="628" t="s">
        <v>251</v>
      </c>
      <c r="Q56" s="628">
        <v>3</v>
      </c>
      <c r="R56" s="629" t="s">
        <v>253</v>
      </c>
      <c r="S56" s="630" t="s">
        <v>278</v>
      </c>
      <c r="T56" s="632">
        <v>530000</v>
      </c>
      <c r="U56" s="634"/>
      <c r="V56" s="636">
        <f>K56*N56*Q56*T56</f>
        <v>1590000</v>
      </c>
    </row>
    <row r="57" spans="1:24" s="27" customFormat="1" ht="15" customHeight="1" x14ac:dyDescent="0.25">
      <c r="A57" s="647"/>
      <c r="B57" s="648"/>
      <c r="C57" s="648"/>
      <c r="D57" s="648"/>
      <c r="E57" s="649"/>
      <c r="F57" s="229"/>
      <c r="G57" s="230" t="s">
        <v>268</v>
      </c>
      <c r="H57" s="231"/>
      <c r="I57" s="232"/>
      <c r="J57" s="130"/>
      <c r="K57" s="650"/>
      <c r="L57" s="628"/>
      <c r="M57" s="628"/>
      <c r="N57" s="628"/>
      <c r="O57" s="628"/>
      <c r="P57" s="628"/>
      <c r="Q57" s="628"/>
      <c r="R57" s="629"/>
      <c r="S57" s="631"/>
      <c r="T57" s="633"/>
      <c r="U57" s="635"/>
      <c r="V57" s="637"/>
    </row>
    <row r="58" spans="1:24" s="27" customFormat="1" ht="14.25" customHeight="1" x14ac:dyDescent="0.2">
      <c r="A58" s="642"/>
      <c r="B58" s="643"/>
      <c r="C58" s="643"/>
      <c r="D58" s="643"/>
      <c r="E58" s="657"/>
      <c r="F58" s="235" t="s">
        <v>266</v>
      </c>
      <c r="G58" s="234" t="s">
        <v>343</v>
      </c>
      <c r="H58" s="234"/>
      <c r="I58" s="234"/>
      <c r="J58" s="234"/>
      <c r="K58" s="234"/>
      <c r="L58" s="234"/>
      <c r="M58" s="234"/>
      <c r="N58" s="234"/>
      <c r="O58" s="234"/>
      <c r="P58" s="234"/>
      <c r="Q58" s="234"/>
      <c r="R58" s="234"/>
      <c r="S58" s="234"/>
      <c r="T58" s="234"/>
      <c r="U58" s="234"/>
      <c r="V58" s="261"/>
    </row>
    <row r="59" spans="1:24" s="27" customFormat="1" ht="27" customHeight="1" x14ac:dyDescent="0.25">
      <c r="A59" s="644"/>
      <c r="B59" s="645"/>
      <c r="C59" s="645"/>
      <c r="D59" s="645"/>
      <c r="E59" s="646"/>
      <c r="F59" s="651" t="s">
        <v>273</v>
      </c>
      <c r="G59" s="652"/>
      <c r="H59" s="652"/>
      <c r="I59" s="653"/>
      <c r="J59" s="233"/>
      <c r="K59" s="658">
        <v>1</v>
      </c>
      <c r="L59" s="660" t="s">
        <v>250</v>
      </c>
      <c r="M59" s="660" t="s">
        <v>251</v>
      </c>
      <c r="N59" s="660">
        <f>N53</f>
        <v>1</v>
      </c>
      <c r="O59" s="660" t="s">
        <v>252</v>
      </c>
      <c r="P59" s="660" t="s">
        <v>251</v>
      </c>
      <c r="Q59" s="660">
        <v>2</v>
      </c>
      <c r="R59" s="662" t="s">
        <v>253</v>
      </c>
      <c r="S59" s="630" t="s">
        <v>278</v>
      </c>
      <c r="T59" s="632">
        <v>992000</v>
      </c>
      <c r="U59" s="634"/>
      <c r="V59" s="636">
        <f>K59*N59*Q59*T59</f>
        <v>1984000</v>
      </c>
    </row>
    <row r="60" spans="1:24" s="27" customFormat="1" ht="15" customHeight="1" x14ac:dyDescent="0.25">
      <c r="A60" s="647"/>
      <c r="B60" s="648"/>
      <c r="C60" s="648"/>
      <c r="D60" s="648"/>
      <c r="E60" s="649"/>
      <c r="F60" s="238"/>
      <c r="G60" s="239" t="s">
        <v>268</v>
      </c>
      <c r="H60" s="240"/>
      <c r="I60" s="241"/>
      <c r="J60" s="242"/>
      <c r="K60" s="659"/>
      <c r="L60" s="661"/>
      <c r="M60" s="661"/>
      <c r="N60" s="661"/>
      <c r="O60" s="661"/>
      <c r="P60" s="661"/>
      <c r="Q60" s="661"/>
      <c r="R60" s="663"/>
      <c r="S60" s="631"/>
      <c r="T60" s="665"/>
      <c r="U60" s="666"/>
      <c r="V60" s="637"/>
    </row>
    <row r="61" spans="1:24" s="27" customFormat="1" ht="15" customHeight="1" x14ac:dyDescent="0.2">
      <c r="A61" s="642"/>
      <c r="B61" s="643"/>
      <c r="C61" s="643"/>
      <c r="D61" s="643"/>
      <c r="E61" s="657"/>
      <c r="F61" s="235" t="s">
        <v>266</v>
      </c>
      <c r="G61" s="234" t="s">
        <v>344</v>
      </c>
      <c r="H61" s="234"/>
      <c r="I61" s="234"/>
      <c r="J61" s="234"/>
      <c r="K61" s="234"/>
      <c r="L61" s="234"/>
      <c r="M61" s="234"/>
      <c r="N61" s="234"/>
      <c r="O61" s="234"/>
      <c r="P61" s="234"/>
      <c r="Q61" s="234"/>
      <c r="R61" s="234"/>
      <c r="S61" s="234"/>
      <c r="T61" s="234"/>
      <c r="U61" s="234"/>
      <c r="V61" s="261"/>
    </row>
    <row r="62" spans="1:24" s="27" customFormat="1" ht="27" customHeight="1" x14ac:dyDescent="0.25">
      <c r="A62" s="644"/>
      <c r="B62" s="645"/>
      <c r="C62" s="645"/>
      <c r="D62" s="645"/>
      <c r="E62" s="646"/>
      <c r="F62" s="651" t="s">
        <v>273</v>
      </c>
      <c r="G62" s="652"/>
      <c r="H62" s="652"/>
      <c r="I62" s="653"/>
      <c r="J62" s="233"/>
      <c r="K62" s="658">
        <v>2</v>
      </c>
      <c r="L62" s="660" t="s">
        <v>250</v>
      </c>
      <c r="M62" s="660" t="s">
        <v>251</v>
      </c>
      <c r="N62" s="660">
        <f>N56</f>
        <v>1</v>
      </c>
      <c r="O62" s="660" t="s">
        <v>252</v>
      </c>
      <c r="P62" s="660" t="s">
        <v>251</v>
      </c>
      <c r="Q62" s="660">
        <v>2</v>
      </c>
      <c r="R62" s="662" t="s">
        <v>253</v>
      </c>
      <c r="S62" s="630" t="s">
        <v>278</v>
      </c>
      <c r="T62" s="632">
        <v>730000</v>
      </c>
      <c r="U62" s="634"/>
      <c r="V62" s="636">
        <f>K62*N62*Q62*T62</f>
        <v>2920000</v>
      </c>
    </row>
    <row r="63" spans="1:24" s="27" customFormat="1" ht="15" customHeight="1" x14ac:dyDescent="0.25">
      <c r="A63" s="647"/>
      <c r="B63" s="648"/>
      <c r="C63" s="648"/>
      <c r="D63" s="648"/>
      <c r="E63" s="649"/>
      <c r="F63" s="238"/>
      <c r="G63" s="239" t="s">
        <v>268</v>
      </c>
      <c r="H63" s="240"/>
      <c r="I63" s="241"/>
      <c r="J63" s="242"/>
      <c r="K63" s="659"/>
      <c r="L63" s="661"/>
      <c r="M63" s="661"/>
      <c r="N63" s="661"/>
      <c r="O63" s="661"/>
      <c r="P63" s="661"/>
      <c r="Q63" s="661"/>
      <c r="R63" s="663"/>
      <c r="S63" s="631"/>
      <c r="T63" s="665"/>
      <c r="U63" s="666"/>
      <c r="V63" s="637"/>
    </row>
    <row r="64" spans="1:24" s="27" customFormat="1" ht="15" customHeight="1" x14ac:dyDescent="0.2">
      <c r="A64" s="642"/>
      <c r="B64" s="643"/>
      <c r="C64" s="643"/>
      <c r="D64" s="643"/>
      <c r="E64" s="657"/>
      <c r="F64" s="235" t="s">
        <v>266</v>
      </c>
      <c r="G64" s="234" t="s">
        <v>275</v>
      </c>
      <c r="H64" s="234"/>
      <c r="I64" s="234"/>
      <c r="J64" s="234"/>
      <c r="K64" s="234"/>
      <c r="L64" s="234"/>
      <c r="M64" s="234"/>
      <c r="N64" s="234"/>
      <c r="O64" s="234"/>
      <c r="P64" s="234"/>
      <c r="Q64" s="234"/>
      <c r="R64" s="234"/>
      <c r="S64" s="234"/>
      <c r="T64" s="234"/>
      <c r="U64" s="234"/>
      <c r="V64" s="261"/>
    </row>
    <row r="65" spans="1:22" s="27" customFormat="1" ht="15" customHeight="1" x14ac:dyDescent="0.25">
      <c r="A65" s="644"/>
      <c r="B65" s="645"/>
      <c r="C65" s="645"/>
      <c r="D65" s="645"/>
      <c r="E65" s="646"/>
      <c r="F65" s="245" t="s">
        <v>276</v>
      </c>
      <c r="G65" s="230"/>
      <c r="H65" s="246"/>
      <c r="I65" s="247"/>
      <c r="J65" s="227"/>
      <c r="K65" s="650">
        <v>6</v>
      </c>
      <c r="L65" s="628" t="s">
        <v>250</v>
      </c>
      <c r="M65" s="628" t="s">
        <v>281</v>
      </c>
      <c r="N65" s="628" t="s">
        <v>282</v>
      </c>
      <c r="O65" s="628"/>
      <c r="P65" s="628"/>
      <c r="Q65" s="628"/>
      <c r="R65" s="629"/>
      <c r="S65" s="630" t="s">
        <v>284</v>
      </c>
      <c r="T65" s="632">
        <v>94000</v>
      </c>
      <c r="U65" s="634"/>
      <c r="V65" s="636">
        <f>K65*T65</f>
        <v>564000</v>
      </c>
    </row>
    <row r="66" spans="1:22" s="27" customFormat="1" ht="15" customHeight="1" x14ac:dyDescent="0.25">
      <c r="A66" s="647"/>
      <c r="B66" s="648"/>
      <c r="C66" s="648"/>
      <c r="D66" s="648"/>
      <c r="E66" s="649"/>
      <c r="F66" s="238"/>
      <c r="G66" s="239" t="s">
        <v>277</v>
      </c>
      <c r="H66" s="240"/>
      <c r="I66" s="241"/>
      <c r="J66" s="227"/>
      <c r="K66" s="650"/>
      <c r="L66" s="628"/>
      <c r="M66" s="628"/>
      <c r="N66" s="628"/>
      <c r="O66" s="628"/>
      <c r="P66" s="628"/>
      <c r="Q66" s="628"/>
      <c r="R66" s="629"/>
      <c r="S66" s="664"/>
      <c r="T66" s="665"/>
      <c r="U66" s="666"/>
      <c r="V66" s="637"/>
    </row>
    <row r="67" spans="1:22" s="27" customFormat="1" ht="15" customHeight="1" x14ac:dyDescent="0.25">
      <c r="A67" s="644"/>
      <c r="B67" s="645"/>
      <c r="C67" s="645"/>
      <c r="D67" s="645"/>
      <c r="E67" s="646"/>
      <c r="F67" s="245" t="s">
        <v>276</v>
      </c>
      <c r="G67" s="230"/>
      <c r="H67" s="246"/>
      <c r="I67" s="247"/>
      <c r="J67" s="227"/>
      <c r="K67" s="658">
        <v>6</v>
      </c>
      <c r="L67" s="660" t="s">
        <v>250</v>
      </c>
      <c r="M67" s="660" t="s">
        <v>281</v>
      </c>
      <c r="N67" s="660" t="s">
        <v>282</v>
      </c>
      <c r="O67" s="660"/>
      <c r="P67" s="660"/>
      <c r="Q67" s="660"/>
      <c r="R67" s="662"/>
      <c r="S67" s="630" t="s">
        <v>284</v>
      </c>
      <c r="T67" s="632">
        <v>256000</v>
      </c>
      <c r="U67" s="634"/>
      <c r="V67" s="636">
        <f>K67*T67</f>
        <v>1536000</v>
      </c>
    </row>
    <row r="68" spans="1:22" s="27" customFormat="1" ht="15" customHeight="1" x14ac:dyDescent="0.25">
      <c r="A68" s="647"/>
      <c r="B68" s="648"/>
      <c r="C68" s="648"/>
      <c r="D68" s="648"/>
      <c r="E68" s="649"/>
      <c r="F68" s="238"/>
      <c r="G68" s="239" t="s">
        <v>268</v>
      </c>
      <c r="H68" s="240"/>
      <c r="I68" s="241"/>
      <c r="J68" s="227"/>
      <c r="K68" s="659"/>
      <c r="L68" s="661"/>
      <c r="M68" s="661"/>
      <c r="N68" s="661"/>
      <c r="O68" s="661"/>
      <c r="P68" s="661"/>
      <c r="Q68" s="661"/>
      <c r="R68" s="663"/>
      <c r="S68" s="664"/>
      <c r="T68" s="665"/>
      <c r="U68" s="666"/>
      <c r="V68" s="637"/>
    </row>
    <row r="69" spans="1:22" s="27" customFormat="1" ht="15" customHeight="1" x14ac:dyDescent="0.25">
      <c r="A69" s="644"/>
      <c r="B69" s="645"/>
      <c r="C69" s="645"/>
      <c r="D69" s="645"/>
      <c r="E69" s="646"/>
      <c r="F69" s="245" t="s">
        <v>279</v>
      </c>
      <c r="G69" s="230"/>
      <c r="H69" s="246"/>
      <c r="I69" s="247"/>
      <c r="J69" s="227"/>
      <c r="K69" s="658">
        <v>3</v>
      </c>
      <c r="L69" s="660" t="s">
        <v>250</v>
      </c>
      <c r="M69" s="660" t="s">
        <v>281</v>
      </c>
      <c r="N69" s="660" t="s">
        <v>282</v>
      </c>
      <c r="O69" s="660"/>
      <c r="P69" s="660"/>
      <c r="Q69" s="660"/>
      <c r="R69" s="662"/>
      <c r="S69" s="630" t="s">
        <v>284</v>
      </c>
      <c r="T69" s="632">
        <v>3016000</v>
      </c>
      <c r="U69" s="634"/>
      <c r="V69" s="636">
        <f>K69*T69</f>
        <v>9048000</v>
      </c>
    </row>
    <row r="70" spans="1:22" s="27" customFormat="1" ht="15" customHeight="1" x14ac:dyDescent="0.25">
      <c r="A70" s="647"/>
      <c r="B70" s="648"/>
      <c r="C70" s="648"/>
      <c r="D70" s="648"/>
      <c r="E70" s="649"/>
      <c r="F70" s="238"/>
      <c r="G70" s="239" t="s">
        <v>280</v>
      </c>
      <c r="H70" s="240"/>
      <c r="I70" s="241"/>
      <c r="J70" s="227"/>
      <c r="K70" s="659"/>
      <c r="L70" s="661"/>
      <c r="M70" s="661"/>
      <c r="N70" s="661"/>
      <c r="O70" s="661"/>
      <c r="P70" s="661"/>
      <c r="Q70" s="661"/>
      <c r="R70" s="663"/>
      <c r="S70" s="664"/>
      <c r="T70" s="665"/>
      <c r="U70" s="666"/>
      <c r="V70" s="637"/>
    </row>
    <row r="71" spans="1:22" s="27" customFormat="1" ht="15" customHeight="1" x14ac:dyDescent="0.2">
      <c r="A71" s="254"/>
      <c r="B71" s="255"/>
      <c r="C71" s="255"/>
      <c r="D71" s="255"/>
      <c r="E71" s="256"/>
      <c r="F71" s="251" t="s">
        <v>267</v>
      </c>
      <c r="G71" s="237" t="s">
        <v>350</v>
      </c>
      <c r="H71" s="237"/>
      <c r="I71" s="237"/>
      <c r="J71" s="237"/>
      <c r="K71" s="237"/>
      <c r="L71" s="237"/>
      <c r="M71" s="237"/>
      <c r="N71" s="237"/>
      <c r="O71" s="237"/>
      <c r="P71" s="237"/>
      <c r="Q71" s="237"/>
      <c r="R71" s="237"/>
      <c r="S71" s="237"/>
      <c r="T71" s="237"/>
      <c r="U71" s="228"/>
      <c r="V71" s="259">
        <f>SUM(V73:V239)</f>
        <v>314130000</v>
      </c>
    </row>
    <row r="72" spans="1:22" s="27" customFormat="1" ht="15" customHeight="1" x14ac:dyDescent="0.2">
      <c r="A72" s="243"/>
      <c r="B72" s="244"/>
      <c r="C72" s="244"/>
      <c r="D72" s="244"/>
      <c r="E72" s="244"/>
      <c r="F72" s="235" t="s">
        <v>266</v>
      </c>
      <c r="G72" s="234" t="s">
        <v>291</v>
      </c>
      <c r="H72" s="234"/>
      <c r="I72" s="234"/>
      <c r="J72" s="234"/>
      <c r="K72" s="234"/>
      <c r="L72" s="234"/>
      <c r="M72" s="234"/>
      <c r="N72" s="234"/>
      <c r="O72" s="234"/>
      <c r="P72" s="234"/>
      <c r="Q72" s="234"/>
      <c r="R72" s="234"/>
      <c r="S72" s="234"/>
      <c r="T72" s="234"/>
      <c r="U72" s="234"/>
      <c r="V72" s="258"/>
    </row>
    <row r="73" spans="1:22" s="27" customFormat="1" ht="15" customHeight="1" x14ac:dyDescent="0.25">
      <c r="A73" s="644"/>
      <c r="B73" s="645"/>
      <c r="C73" s="645"/>
      <c r="D73" s="645"/>
      <c r="E73" s="646"/>
      <c r="F73" s="651" t="s">
        <v>283</v>
      </c>
      <c r="G73" s="652"/>
      <c r="H73" s="652"/>
      <c r="I73" s="653"/>
      <c r="J73" s="227"/>
      <c r="K73" s="658">
        <v>6</v>
      </c>
      <c r="L73" s="660" t="s">
        <v>250</v>
      </c>
      <c r="M73" s="660" t="s">
        <v>251</v>
      </c>
      <c r="N73" s="660">
        <v>1</v>
      </c>
      <c r="O73" s="660" t="s">
        <v>252</v>
      </c>
      <c r="P73" s="660" t="s">
        <v>251</v>
      </c>
      <c r="Q73" s="660">
        <v>5</v>
      </c>
      <c r="R73" s="662" t="s">
        <v>253</v>
      </c>
      <c r="S73" s="630" t="s">
        <v>278</v>
      </c>
      <c r="T73" s="632">
        <v>370000</v>
      </c>
      <c r="U73" s="634"/>
      <c r="V73" s="836">
        <f>K73*N73*Q73*T73</f>
        <v>11100000</v>
      </c>
    </row>
    <row r="74" spans="1:22" s="27" customFormat="1" ht="54.75" customHeight="1" x14ac:dyDescent="0.25">
      <c r="A74" s="647"/>
      <c r="B74" s="648"/>
      <c r="C74" s="648"/>
      <c r="D74" s="648"/>
      <c r="E74" s="649"/>
      <c r="F74" s="238"/>
      <c r="G74" s="655" t="s">
        <v>312</v>
      </c>
      <c r="H74" s="655"/>
      <c r="I74" s="656"/>
      <c r="J74" s="227"/>
      <c r="K74" s="659"/>
      <c r="L74" s="661"/>
      <c r="M74" s="661"/>
      <c r="N74" s="661"/>
      <c r="O74" s="661"/>
      <c r="P74" s="661"/>
      <c r="Q74" s="661"/>
      <c r="R74" s="663"/>
      <c r="S74" s="664"/>
      <c r="T74" s="665"/>
      <c r="U74" s="666"/>
      <c r="V74" s="837"/>
    </row>
    <row r="75" spans="1:22" s="27" customFormat="1" ht="15" customHeight="1" x14ac:dyDescent="0.25">
      <c r="A75" s="644"/>
      <c r="B75" s="645"/>
      <c r="C75" s="645"/>
      <c r="D75" s="645"/>
      <c r="E75" s="646"/>
      <c r="F75" s="651" t="s">
        <v>285</v>
      </c>
      <c r="G75" s="652"/>
      <c r="H75" s="652"/>
      <c r="I75" s="653"/>
      <c r="J75" s="233"/>
      <c r="K75" s="658">
        <v>1</v>
      </c>
      <c r="L75" s="660" t="s">
        <v>250</v>
      </c>
      <c r="M75" s="660" t="s">
        <v>251</v>
      </c>
      <c r="N75" s="660">
        <v>1</v>
      </c>
      <c r="O75" s="660" t="s">
        <v>252</v>
      </c>
      <c r="P75" s="660" t="s">
        <v>251</v>
      </c>
      <c r="Q75" s="660">
        <v>4</v>
      </c>
      <c r="R75" s="662" t="s">
        <v>253</v>
      </c>
      <c r="S75" s="630" t="s">
        <v>278</v>
      </c>
      <c r="T75" s="632">
        <v>750000</v>
      </c>
      <c r="U75" s="634"/>
      <c r="V75" s="836">
        <f>K75*N75*Q75*T75</f>
        <v>3000000</v>
      </c>
    </row>
    <row r="76" spans="1:22" s="27" customFormat="1" ht="27" customHeight="1" x14ac:dyDescent="0.25">
      <c r="A76" s="647"/>
      <c r="B76" s="648"/>
      <c r="C76" s="648"/>
      <c r="D76" s="648"/>
      <c r="E76" s="649"/>
      <c r="F76" s="252"/>
      <c r="G76" s="655" t="s">
        <v>286</v>
      </c>
      <c r="H76" s="655"/>
      <c r="I76" s="656"/>
      <c r="J76" s="253"/>
      <c r="K76" s="659"/>
      <c r="L76" s="661"/>
      <c r="M76" s="661"/>
      <c r="N76" s="661"/>
      <c r="O76" s="661"/>
      <c r="P76" s="661"/>
      <c r="Q76" s="661"/>
      <c r="R76" s="663"/>
      <c r="S76" s="664"/>
      <c r="T76" s="665"/>
      <c r="U76" s="666"/>
      <c r="V76" s="837"/>
    </row>
    <row r="77" spans="1:22" s="27" customFormat="1" ht="15" customHeight="1" x14ac:dyDescent="0.25">
      <c r="A77" s="644"/>
      <c r="B77" s="645"/>
      <c r="C77" s="645"/>
      <c r="D77" s="645"/>
      <c r="E77" s="646"/>
      <c r="F77" s="651" t="s">
        <v>285</v>
      </c>
      <c r="G77" s="652"/>
      <c r="H77" s="652"/>
      <c r="I77" s="653"/>
      <c r="J77" s="233"/>
      <c r="K77" s="658">
        <v>2</v>
      </c>
      <c r="L77" s="660" t="s">
        <v>250</v>
      </c>
      <c r="M77" s="660" t="s">
        <v>251</v>
      </c>
      <c r="N77" s="660">
        <v>1</v>
      </c>
      <c r="O77" s="660" t="s">
        <v>252</v>
      </c>
      <c r="P77" s="660" t="s">
        <v>251</v>
      </c>
      <c r="Q77" s="660">
        <v>4</v>
      </c>
      <c r="R77" s="662" t="s">
        <v>253</v>
      </c>
      <c r="S77" s="630" t="s">
        <v>278</v>
      </c>
      <c r="T77" s="632">
        <v>600000</v>
      </c>
      <c r="U77" s="634"/>
      <c r="V77" s="836">
        <f>K77*N77*Q77*T77</f>
        <v>4800000</v>
      </c>
    </row>
    <row r="78" spans="1:22" s="27" customFormat="1" ht="27" customHeight="1" x14ac:dyDescent="0.25">
      <c r="A78" s="647"/>
      <c r="B78" s="648"/>
      <c r="C78" s="648"/>
      <c r="D78" s="648"/>
      <c r="E78" s="649"/>
      <c r="F78" s="252"/>
      <c r="G78" s="655" t="s">
        <v>287</v>
      </c>
      <c r="H78" s="655"/>
      <c r="I78" s="656"/>
      <c r="J78" s="242"/>
      <c r="K78" s="659"/>
      <c r="L78" s="661"/>
      <c r="M78" s="661"/>
      <c r="N78" s="661"/>
      <c r="O78" s="661"/>
      <c r="P78" s="661"/>
      <c r="Q78" s="661"/>
      <c r="R78" s="663"/>
      <c r="S78" s="664"/>
      <c r="T78" s="665"/>
      <c r="U78" s="666"/>
      <c r="V78" s="837"/>
    </row>
    <row r="79" spans="1:22" s="27" customFormat="1" ht="15" customHeight="1" x14ac:dyDescent="0.25">
      <c r="A79" s="644"/>
      <c r="B79" s="645"/>
      <c r="C79" s="645"/>
      <c r="D79" s="645"/>
      <c r="E79" s="646"/>
      <c r="F79" s="651" t="s">
        <v>285</v>
      </c>
      <c r="G79" s="652"/>
      <c r="H79" s="652"/>
      <c r="I79" s="653"/>
      <c r="J79" s="227"/>
      <c r="K79" s="658">
        <v>3</v>
      </c>
      <c r="L79" s="660" t="s">
        <v>250</v>
      </c>
      <c r="M79" s="660" t="s">
        <v>251</v>
      </c>
      <c r="N79" s="660">
        <v>1</v>
      </c>
      <c r="O79" s="660" t="s">
        <v>252</v>
      </c>
      <c r="P79" s="660" t="s">
        <v>251</v>
      </c>
      <c r="Q79" s="660">
        <v>5</v>
      </c>
      <c r="R79" s="662" t="s">
        <v>253</v>
      </c>
      <c r="S79" s="630" t="s">
        <v>278</v>
      </c>
      <c r="T79" s="632">
        <v>500000</v>
      </c>
      <c r="U79" s="634"/>
      <c r="V79" s="836">
        <f>K79*N79*Q79*T79</f>
        <v>7500000</v>
      </c>
    </row>
    <row r="80" spans="1:22" s="27" customFormat="1" ht="27" customHeight="1" x14ac:dyDescent="0.25">
      <c r="A80" s="647"/>
      <c r="B80" s="648"/>
      <c r="C80" s="648"/>
      <c r="D80" s="648"/>
      <c r="E80" s="649"/>
      <c r="F80" s="252"/>
      <c r="G80" s="655" t="s">
        <v>288</v>
      </c>
      <c r="H80" s="655"/>
      <c r="I80" s="656"/>
      <c r="J80" s="227"/>
      <c r="K80" s="659"/>
      <c r="L80" s="661"/>
      <c r="M80" s="661"/>
      <c r="N80" s="661"/>
      <c r="O80" s="661"/>
      <c r="P80" s="661"/>
      <c r="Q80" s="661"/>
      <c r="R80" s="663"/>
      <c r="S80" s="664"/>
      <c r="T80" s="665"/>
      <c r="U80" s="666"/>
      <c r="V80" s="837"/>
    </row>
    <row r="81" spans="1:22" s="27" customFormat="1" ht="15" customHeight="1" x14ac:dyDescent="0.25">
      <c r="A81" s="644"/>
      <c r="B81" s="645"/>
      <c r="C81" s="645"/>
      <c r="D81" s="645"/>
      <c r="E81" s="646"/>
      <c r="F81" s="245" t="s">
        <v>289</v>
      </c>
      <c r="G81" s="248"/>
      <c r="H81" s="249"/>
      <c r="I81" s="250"/>
      <c r="J81" s="233"/>
      <c r="K81" s="658">
        <v>6</v>
      </c>
      <c r="L81" s="660" t="s">
        <v>250</v>
      </c>
      <c r="M81" s="660" t="s">
        <v>281</v>
      </c>
      <c r="N81" s="660"/>
      <c r="O81" s="660" t="s">
        <v>282</v>
      </c>
      <c r="P81" s="660"/>
      <c r="Q81" s="660"/>
      <c r="R81" s="662"/>
      <c r="S81" s="630" t="s">
        <v>284</v>
      </c>
      <c r="T81" s="838">
        <v>450000</v>
      </c>
      <c r="U81" s="634"/>
      <c r="V81" s="836">
        <f>K81*T81</f>
        <v>2700000</v>
      </c>
    </row>
    <row r="82" spans="1:22" s="27" customFormat="1" ht="15" customHeight="1" x14ac:dyDescent="0.25">
      <c r="A82" s="647"/>
      <c r="B82" s="648"/>
      <c r="C82" s="648"/>
      <c r="D82" s="648"/>
      <c r="E82" s="649"/>
      <c r="F82" s="238"/>
      <c r="G82" s="239" t="s">
        <v>292</v>
      </c>
      <c r="H82" s="240"/>
      <c r="I82" s="241"/>
      <c r="J82" s="257"/>
      <c r="K82" s="659"/>
      <c r="L82" s="661"/>
      <c r="M82" s="661"/>
      <c r="N82" s="661"/>
      <c r="O82" s="661"/>
      <c r="P82" s="661"/>
      <c r="Q82" s="661"/>
      <c r="R82" s="663"/>
      <c r="S82" s="664"/>
      <c r="T82" s="839"/>
      <c r="U82" s="666"/>
      <c r="V82" s="837"/>
    </row>
    <row r="83" spans="1:22" s="27" customFormat="1" ht="15" customHeight="1" x14ac:dyDescent="0.2">
      <c r="A83" s="243"/>
      <c r="B83" s="244"/>
      <c r="C83" s="244"/>
      <c r="D83" s="244"/>
      <c r="E83" s="244"/>
      <c r="F83" s="235" t="s">
        <v>266</v>
      </c>
      <c r="G83" s="234" t="s">
        <v>293</v>
      </c>
      <c r="H83" s="234"/>
      <c r="I83" s="234"/>
      <c r="J83" s="234"/>
      <c r="K83" s="234"/>
      <c r="L83" s="234"/>
      <c r="M83" s="234"/>
      <c r="N83" s="234"/>
      <c r="O83" s="234"/>
      <c r="P83" s="234"/>
      <c r="Q83" s="234"/>
      <c r="R83" s="234"/>
      <c r="S83" s="234"/>
      <c r="T83" s="234"/>
      <c r="U83" s="234"/>
      <c r="V83" s="258"/>
    </row>
    <row r="84" spans="1:22" s="27" customFormat="1" ht="15" customHeight="1" x14ac:dyDescent="0.25">
      <c r="A84" s="644"/>
      <c r="B84" s="645"/>
      <c r="C84" s="645"/>
      <c r="D84" s="645"/>
      <c r="E84" s="646"/>
      <c r="F84" s="651" t="s">
        <v>283</v>
      </c>
      <c r="G84" s="652"/>
      <c r="H84" s="652"/>
      <c r="I84" s="653"/>
      <c r="J84" s="227"/>
      <c r="K84" s="658">
        <v>6</v>
      </c>
      <c r="L84" s="660" t="s">
        <v>250</v>
      </c>
      <c r="M84" s="660" t="s">
        <v>251</v>
      </c>
      <c r="N84" s="660">
        <v>1</v>
      </c>
      <c r="O84" s="660" t="s">
        <v>252</v>
      </c>
      <c r="P84" s="660" t="s">
        <v>251</v>
      </c>
      <c r="Q84" s="660">
        <v>5</v>
      </c>
      <c r="R84" s="662" t="s">
        <v>253</v>
      </c>
      <c r="S84" s="630" t="s">
        <v>278</v>
      </c>
      <c r="T84" s="632">
        <v>370000</v>
      </c>
      <c r="U84" s="634"/>
      <c r="V84" s="836">
        <f>K84*N84*Q84*T84</f>
        <v>11100000</v>
      </c>
    </row>
    <row r="85" spans="1:22" s="27" customFormat="1" ht="54.75" customHeight="1" x14ac:dyDescent="0.25">
      <c r="A85" s="647"/>
      <c r="B85" s="648"/>
      <c r="C85" s="648"/>
      <c r="D85" s="648"/>
      <c r="E85" s="649"/>
      <c r="F85" s="238"/>
      <c r="G85" s="655" t="s">
        <v>312</v>
      </c>
      <c r="H85" s="655"/>
      <c r="I85" s="656"/>
      <c r="J85" s="227"/>
      <c r="K85" s="659"/>
      <c r="L85" s="661"/>
      <c r="M85" s="661"/>
      <c r="N85" s="661"/>
      <c r="O85" s="661"/>
      <c r="P85" s="661"/>
      <c r="Q85" s="661"/>
      <c r="R85" s="663"/>
      <c r="S85" s="664"/>
      <c r="T85" s="665"/>
      <c r="U85" s="666"/>
      <c r="V85" s="837"/>
    </row>
    <row r="86" spans="1:22" s="27" customFormat="1" ht="15" customHeight="1" x14ac:dyDescent="0.25">
      <c r="A86" s="644"/>
      <c r="B86" s="645"/>
      <c r="C86" s="645"/>
      <c r="D86" s="645"/>
      <c r="E86" s="646"/>
      <c r="F86" s="651" t="s">
        <v>285</v>
      </c>
      <c r="G86" s="652"/>
      <c r="H86" s="652"/>
      <c r="I86" s="653"/>
      <c r="J86" s="233"/>
      <c r="K86" s="658">
        <v>1</v>
      </c>
      <c r="L86" s="660" t="s">
        <v>250</v>
      </c>
      <c r="M86" s="660" t="s">
        <v>251</v>
      </c>
      <c r="N86" s="660">
        <v>1</v>
      </c>
      <c r="O86" s="660" t="s">
        <v>252</v>
      </c>
      <c r="P86" s="660" t="s">
        <v>251</v>
      </c>
      <c r="Q86" s="660">
        <v>4</v>
      </c>
      <c r="R86" s="662" t="s">
        <v>253</v>
      </c>
      <c r="S86" s="630" t="s">
        <v>278</v>
      </c>
      <c r="T86" s="632">
        <v>750000</v>
      </c>
      <c r="U86" s="634"/>
      <c r="V86" s="836">
        <f>K86*N86*Q86*T86</f>
        <v>3000000</v>
      </c>
    </row>
    <row r="87" spans="1:22" s="27" customFormat="1" ht="27" customHeight="1" x14ac:dyDescent="0.25">
      <c r="A87" s="647"/>
      <c r="B87" s="648"/>
      <c r="C87" s="648"/>
      <c r="D87" s="648"/>
      <c r="E87" s="649"/>
      <c r="F87" s="252"/>
      <c r="G87" s="655" t="s">
        <v>286</v>
      </c>
      <c r="H87" s="655"/>
      <c r="I87" s="656"/>
      <c r="J87" s="253"/>
      <c r="K87" s="659"/>
      <c r="L87" s="661"/>
      <c r="M87" s="661"/>
      <c r="N87" s="661"/>
      <c r="O87" s="661"/>
      <c r="P87" s="661"/>
      <c r="Q87" s="661"/>
      <c r="R87" s="663"/>
      <c r="S87" s="664"/>
      <c r="T87" s="665"/>
      <c r="U87" s="666"/>
      <c r="V87" s="837"/>
    </row>
    <row r="88" spans="1:22" s="27" customFormat="1" ht="15" customHeight="1" x14ac:dyDescent="0.25">
      <c r="A88" s="644"/>
      <c r="B88" s="645"/>
      <c r="C88" s="645"/>
      <c r="D88" s="645"/>
      <c r="E88" s="646"/>
      <c r="F88" s="651" t="s">
        <v>285</v>
      </c>
      <c r="G88" s="652"/>
      <c r="H88" s="652"/>
      <c r="I88" s="653"/>
      <c r="J88" s="233"/>
      <c r="K88" s="658">
        <v>2</v>
      </c>
      <c r="L88" s="660" t="s">
        <v>250</v>
      </c>
      <c r="M88" s="660" t="s">
        <v>251</v>
      </c>
      <c r="N88" s="660">
        <v>1</v>
      </c>
      <c r="O88" s="660" t="s">
        <v>252</v>
      </c>
      <c r="P88" s="660" t="s">
        <v>251</v>
      </c>
      <c r="Q88" s="660">
        <v>4</v>
      </c>
      <c r="R88" s="662" t="s">
        <v>253</v>
      </c>
      <c r="S88" s="630" t="s">
        <v>278</v>
      </c>
      <c r="T88" s="632">
        <v>600000</v>
      </c>
      <c r="U88" s="634"/>
      <c r="V88" s="836">
        <f>K88*N88*Q88*T88</f>
        <v>4800000</v>
      </c>
    </row>
    <row r="89" spans="1:22" s="27" customFormat="1" ht="27" customHeight="1" x14ac:dyDescent="0.25">
      <c r="A89" s="647"/>
      <c r="B89" s="648"/>
      <c r="C89" s="648"/>
      <c r="D89" s="648"/>
      <c r="E89" s="649"/>
      <c r="F89" s="252"/>
      <c r="G89" s="655" t="s">
        <v>287</v>
      </c>
      <c r="H89" s="655"/>
      <c r="I89" s="656"/>
      <c r="J89" s="242"/>
      <c r="K89" s="659"/>
      <c r="L89" s="661"/>
      <c r="M89" s="661"/>
      <c r="N89" s="661"/>
      <c r="O89" s="661"/>
      <c r="P89" s="661"/>
      <c r="Q89" s="661"/>
      <c r="R89" s="663"/>
      <c r="S89" s="664"/>
      <c r="T89" s="665"/>
      <c r="U89" s="666"/>
      <c r="V89" s="837"/>
    </row>
    <row r="90" spans="1:22" s="27" customFormat="1" ht="15" customHeight="1" x14ac:dyDescent="0.25">
      <c r="A90" s="644"/>
      <c r="B90" s="645"/>
      <c r="C90" s="645"/>
      <c r="D90" s="645"/>
      <c r="E90" s="646"/>
      <c r="F90" s="651" t="s">
        <v>285</v>
      </c>
      <c r="G90" s="652"/>
      <c r="H90" s="652"/>
      <c r="I90" s="653"/>
      <c r="J90" s="227"/>
      <c r="K90" s="658">
        <v>3</v>
      </c>
      <c r="L90" s="660" t="s">
        <v>250</v>
      </c>
      <c r="M90" s="660" t="s">
        <v>251</v>
      </c>
      <c r="N90" s="660">
        <v>1</v>
      </c>
      <c r="O90" s="660" t="s">
        <v>252</v>
      </c>
      <c r="P90" s="660" t="s">
        <v>251</v>
      </c>
      <c r="Q90" s="660">
        <v>4</v>
      </c>
      <c r="R90" s="662" t="s">
        <v>253</v>
      </c>
      <c r="S90" s="630" t="s">
        <v>278</v>
      </c>
      <c r="T90" s="632">
        <v>500000</v>
      </c>
      <c r="U90" s="634"/>
      <c r="V90" s="836">
        <f>K90*N90*Q90*T90</f>
        <v>6000000</v>
      </c>
    </row>
    <row r="91" spans="1:22" s="27" customFormat="1" ht="27" customHeight="1" x14ac:dyDescent="0.25">
      <c r="A91" s="647"/>
      <c r="B91" s="648"/>
      <c r="C91" s="648"/>
      <c r="D91" s="648"/>
      <c r="E91" s="649"/>
      <c r="F91" s="252"/>
      <c r="G91" s="655" t="s">
        <v>288</v>
      </c>
      <c r="H91" s="655"/>
      <c r="I91" s="656"/>
      <c r="J91" s="227"/>
      <c r="K91" s="659"/>
      <c r="L91" s="661"/>
      <c r="M91" s="661"/>
      <c r="N91" s="661"/>
      <c r="O91" s="661"/>
      <c r="P91" s="661"/>
      <c r="Q91" s="661"/>
      <c r="R91" s="663"/>
      <c r="S91" s="664"/>
      <c r="T91" s="665"/>
      <c r="U91" s="666"/>
      <c r="V91" s="837"/>
    </row>
    <row r="92" spans="1:22" s="27" customFormat="1" ht="15" customHeight="1" x14ac:dyDescent="0.25">
      <c r="A92" s="644"/>
      <c r="B92" s="645"/>
      <c r="C92" s="645"/>
      <c r="D92" s="645"/>
      <c r="E92" s="646"/>
      <c r="F92" s="245" t="s">
        <v>289</v>
      </c>
      <c r="G92" s="248"/>
      <c r="H92" s="249"/>
      <c r="I92" s="250"/>
      <c r="J92" s="233"/>
      <c r="K92" s="658">
        <v>6</v>
      </c>
      <c r="L92" s="660" t="s">
        <v>250</v>
      </c>
      <c r="M92" s="660" t="s">
        <v>281</v>
      </c>
      <c r="N92" s="660"/>
      <c r="O92" s="660" t="s">
        <v>282</v>
      </c>
      <c r="P92" s="660"/>
      <c r="Q92" s="660"/>
      <c r="R92" s="662"/>
      <c r="S92" s="630" t="s">
        <v>284</v>
      </c>
      <c r="T92" s="838">
        <v>375000</v>
      </c>
      <c r="U92" s="634"/>
      <c r="V92" s="836">
        <f>K92*T92</f>
        <v>2250000</v>
      </c>
    </row>
    <row r="93" spans="1:22" s="27" customFormat="1" ht="15" customHeight="1" x14ac:dyDescent="0.25">
      <c r="A93" s="647"/>
      <c r="B93" s="648"/>
      <c r="C93" s="648"/>
      <c r="D93" s="648"/>
      <c r="E93" s="649"/>
      <c r="F93" s="238"/>
      <c r="G93" s="239" t="s">
        <v>294</v>
      </c>
      <c r="H93" s="240"/>
      <c r="I93" s="241"/>
      <c r="J93" s="257"/>
      <c r="K93" s="659"/>
      <c r="L93" s="661"/>
      <c r="M93" s="661"/>
      <c r="N93" s="661"/>
      <c r="O93" s="661"/>
      <c r="P93" s="661"/>
      <c r="Q93" s="661"/>
      <c r="R93" s="663"/>
      <c r="S93" s="664"/>
      <c r="T93" s="839"/>
      <c r="U93" s="666"/>
      <c r="V93" s="837"/>
    </row>
    <row r="94" spans="1:22" s="27" customFormat="1" ht="15" customHeight="1" x14ac:dyDescent="0.2">
      <c r="A94" s="243"/>
      <c r="B94" s="244"/>
      <c r="C94" s="244"/>
      <c r="D94" s="244"/>
      <c r="E94" s="244"/>
      <c r="F94" s="235" t="s">
        <v>266</v>
      </c>
      <c r="G94" s="234" t="s">
        <v>295</v>
      </c>
      <c r="H94" s="234"/>
      <c r="I94" s="234"/>
      <c r="J94" s="234"/>
      <c r="K94" s="234"/>
      <c r="L94" s="234"/>
      <c r="M94" s="234"/>
      <c r="N94" s="234"/>
      <c r="O94" s="234"/>
      <c r="P94" s="234"/>
      <c r="Q94" s="234"/>
      <c r="R94" s="234"/>
      <c r="S94" s="234"/>
      <c r="T94" s="234"/>
      <c r="U94" s="234"/>
      <c r="V94" s="258"/>
    </row>
    <row r="95" spans="1:22" s="27" customFormat="1" ht="15" customHeight="1" x14ac:dyDescent="0.25">
      <c r="A95" s="644"/>
      <c r="B95" s="645"/>
      <c r="C95" s="645"/>
      <c r="D95" s="645"/>
      <c r="E95" s="646"/>
      <c r="F95" s="651" t="s">
        <v>283</v>
      </c>
      <c r="G95" s="652"/>
      <c r="H95" s="652"/>
      <c r="I95" s="653"/>
      <c r="J95" s="227"/>
      <c r="K95" s="658">
        <v>6</v>
      </c>
      <c r="L95" s="660" t="s">
        <v>250</v>
      </c>
      <c r="M95" s="660" t="s">
        <v>251</v>
      </c>
      <c r="N95" s="660">
        <v>1</v>
      </c>
      <c r="O95" s="660" t="s">
        <v>252</v>
      </c>
      <c r="P95" s="660" t="s">
        <v>251</v>
      </c>
      <c r="Q95" s="660">
        <v>5</v>
      </c>
      <c r="R95" s="662" t="s">
        <v>253</v>
      </c>
      <c r="S95" s="630" t="s">
        <v>278</v>
      </c>
      <c r="T95" s="632">
        <v>370000</v>
      </c>
      <c r="U95" s="634"/>
      <c r="V95" s="636">
        <f>K95*N95*Q95*T95</f>
        <v>11100000</v>
      </c>
    </row>
    <row r="96" spans="1:22" s="27" customFormat="1" ht="54.75" customHeight="1" x14ac:dyDescent="0.25">
      <c r="A96" s="647"/>
      <c r="B96" s="648"/>
      <c r="C96" s="648"/>
      <c r="D96" s="648"/>
      <c r="E96" s="649"/>
      <c r="F96" s="238"/>
      <c r="G96" s="655" t="s">
        <v>312</v>
      </c>
      <c r="H96" s="655"/>
      <c r="I96" s="656"/>
      <c r="J96" s="227"/>
      <c r="K96" s="659"/>
      <c r="L96" s="661"/>
      <c r="M96" s="661"/>
      <c r="N96" s="661"/>
      <c r="O96" s="661"/>
      <c r="P96" s="661"/>
      <c r="Q96" s="661"/>
      <c r="R96" s="663"/>
      <c r="S96" s="664"/>
      <c r="T96" s="665"/>
      <c r="U96" s="666"/>
      <c r="V96" s="840"/>
    </row>
    <row r="97" spans="1:22" s="27" customFormat="1" ht="15" customHeight="1" x14ac:dyDescent="0.25">
      <c r="A97" s="644"/>
      <c r="B97" s="645"/>
      <c r="C97" s="645"/>
      <c r="D97" s="645"/>
      <c r="E97" s="646"/>
      <c r="F97" s="651" t="s">
        <v>285</v>
      </c>
      <c r="G97" s="652"/>
      <c r="H97" s="652"/>
      <c r="I97" s="653"/>
      <c r="J97" s="233"/>
      <c r="K97" s="658">
        <v>1</v>
      </c>
      <c r="L97" s="660" t="s">
        <v>250</v>
      </c>
      <c r="M97" s="660" t="s">
        <v>251</v>
      </c>
      <c r="N97" s="660">
        <v>1</v>
      </c>
      <c r="O97" s="660" t="s">
        <v>252</v>
      </c>
      <c r="P97" s="660" t="s">
        <v>251</v>
      </c>
      <c r="Q97" s="660">
        <v>4</v>
      </c>
      <c r="R97" s="662" t="s">
        <v>253</v>
      </c>
      <c r="S97" s="630" t="s">
        <v>278</v>
      </c>
      <c r="T97" s="632">
        <v>750000</v>
      </c>
      <c r="U97" s="634"/>
      <c r="V97" s="636">
        <f>K97*N97*Q97*T97</f>
        <v>3000000</v>
      </c>
    </row>
    <row r="98" spans="1:22" s="27" customFormat="1" ht="27" customHeight="1" x14ac:dyDescent="0.25">
      <c r="A98" s="647"/>
      <c r="B98" s="648"/>
      <c r="C98" s="648"/>
      <c r="D98" s="648"/>
      <c r="E98" s="649"/>
      <c r="F98" s="252"/>
      <c r="G98" s="655" t="s">
        <v>286</v>
      </c>
      <c r="H98" s="655"/>
      <c r="I98" s="656"/>
      <c r="J98" s="253"/>
      <c r="K98" s="659"/>
      <c r="L98" s="661"/>
      <c r="M98" s="661"/>
      <c r="N98" s="661"/>
      <c r="O98" s="661"/>
      <c r="P98" s="661"/>
      <c r="Q98" s="661"/>
      <c r="R98" s="663"/>
      <c r="S98" s="664"/>
      <c r="T98" s="665"/>
      <c r="U98" s="666"/>
      <c r="V98" s="840"/>
    </row>
    <row r="99" spans="1:22" s="27" customFormat="1" ht="15" customHeight="1" x14ac:dyDescent="0.25">
      <c r="A99" s="644"/>
      <c r="B99" s="645"/>
      <c r="C99" s="645"/>
      <c r="D99" s="645"/>
      <c r="E99" s="646"/>
      <c r="F99" s="651" t="s">
        <v>285</v>
      </c>
      <c r="G99" s="652"/>
      <c r="H99" s="652"/>
      <c r="I99" s="653"/>
      <c r="J99" s="233"/>
      <c r="K99" s="658">
        <v>2</v>
      </c>
      <c r="L99" s="660" t="s">
        <v>250</v>
      </c>
      <c r="M99" s="660" t="s">
        <v>251</v>
      </c>
      <c r="N99" s="660">
        <v>1</v>
      </c>
      <c r="O99" s="660" t="s">
        <v>252</v>
      </c>
      <c r="P99" s="660" t="s">
        <v>251</v>
      </c>
      <c r="Q99" s="660">
        <v>4</v>
      </c>
      <c r="R99" s="662" t="s">
        <v>253</v>
      </c>
      <c r="S99" s="630" t="s">
        <v>278</v>
      </c>
      <c r="T99" s="632">
        <v>600000</v>
      </c>
      <c r="U99" s="634"/>
      <c r="V99" s="636">
        <f>K99*N99*Q99*T99</f>
        <v>4800000</v>
      </c>
    </row>
    <row r="100" spans="1:22" s="27" customFormat="1" ht="27" customHeight="1" x14ac:dyDescent="0.25">
      <c r="A100" s="647"/>
      <c r="B100" s="648"/>
      <c r="C100" s="648"/>
      <c r="D100" s="648"/>
      <c r="E100" s="649"/>
      <c r="F100" s="252"/>
      <c r="G100" s="655" t="s">
        <v>287</v>
      </c>
      <c r="H100" s="655"/>
      <c r="I100" s="656"/>
      <c r="J100" s="242"/>
      <c r="K100" s="659"/>
      <c r="L100" s="661"/>
      <c r="M100" s="661"/>
      <c r="N100" s="661"/>
      <c r="O100" s="661"/>
      <c r="P100" s="661"/>
      <c r="Q100" s="661"/>
      <c r="R100" s="663"/>
      <c r="S100" s="664"/>
      <c r="T100" s="665"/>
      <c r="U100" s="666"/>
      <c r="V100" s="840"/>
    </row>
    <row r="101" spans="1:22" s="27" customFormat="1" ht="15" customHeight="1" x14ac:dyDescent="0.25">
      <c r="A101" s="644"/>
      <c r="B101" s="645"/>
      <c r="C101" s="645"/>
      <c r="D101" s="645"/>
      <c r="E101" s="646"/>
      <c r="F101" s="651" t="s">
        <v>285</v>
      </c>
      <c r="G101" s="652"/>
      <c r="H101" s="652"/>
      <c r="I101" s="653"/>
      <c r="J101" s="227"/>
      <c r="K101" s="658">
        <v>3</v>
      </c>
      <c r="L101" s="660" t="s">
        <v>250</v>
      </c>
      <c r="M101" s="660" t="s">
        <v>251</v>
      </c>
      <c r="N101" s="660">
        <v>1</v>
      </c>
      <c r="O101" s="660" t="s">
        <v>252</v>
      </c>
      <c r="P101" s="660" t="s">
        <v>251</v>
      </c>
      <c r="Q101" s="660">
        <v>4</v>
      </c>
      <c r="R101" s="662" t="s">
        <v>253</v>
      </c>
      <c r="S101" s="630" t="s">
        <v>278</v>
      </c>
      <c r="T101" s="632">
        <v>500000</v>
      </c>
      <c r="U101" s="634"/>
      <c r="V101" s="636">
        <f>K101*N101*Q101*T101</f>
        <v>6000000</v>
      </c>
    </row>
    <row r="102" spans="1:22" s="27" customFormat="1" ht="27" customHeight="1" x14ac:dyDescent="0.25">
      <c r="A102" s="647"/>
      <c r="B102" s="648"/>
      <c r="C102" s="648"/>
      <c r="D102" s="648"/>
      <c r="E102" s="649"/>
      <c r="F102" s="252"/>
      <c r="G102" s="655" t="s">
        <v>288</v>
      </c>
      <c r="H102" s="655"/>
      <c r="I102" s="656"/>
      <c r="J102" s="227"/>
      <c r="K102" s="659"/>
      <c r="L102" s="661"/>
      <c r="M102" s="661"/>
      <c r="N102" s="661"/>
      <c r="O102" s="661"/>
      <c r="P102" s="661"/>
      <c r="Q102" s="661"/>
      <c r="R102" s="663"/>
      <c r="S102" s="664"/>
      <c r="T102" s="665"/>
      <c r="U102" s="666"/>
      <c r="V102" s="840"/>
    </row>
    <row r="103" spans="1:22" s="27" customFormat="1" ht="15" customHeight="1" x14ac:dyDescent="0.25">
      <c r="A103" s="644"/>
      <c r="B103" s="645"/>
      <c r="C103" s="645"/>
      <c r="D103" s="645"/>
      <c r="E103" s="646"/>
      <c r="F103" s="245" t="s">
        <v>289</v>
      </c>
      <c r="G103" s="248"/>
      <c r="H103" s="249"/>
      <c r="I103" s="250"/>
      <c r="J103" s="233"/>
      <c r="K103" s="658">
        <v>6</v>
      </c>
      <c r="L103" s="660" t="s">
        <v>250</v>
      </c>
      <c r="M103" s="660" t="s">
        <v>281</v>
      </c>
      <c r="N103" s="660"/>
      <c r="O103" s="660" t="s">
        <v>282</v>
      </c>
      <c r="P103" s="660"/>
      <c r="Q103" s="660"/>
      <c r="R103" s="662"/>
      <c r="S103" s="630" t="s">
        <v>284</v>
      </c>
      <c r="T103" s="838">
        <v>475000</v>
      </c>
      <c r="U103" s="634"/>
      <c r="V103" s="636">
        <f>K103*T103</f>
        <v>2850000</v>
      </c>
    </row>
    <row r="104" spans="1:22" s="27" customFormat="1" ht="15" customHeight="1" x14ac:dyDescent="0.25">
      <c r="A104" s="647"/>
      <c r="B104" s="648"/>
      <c r="C104" s="648"/>
      <c r="D104" s="648"/>
      <c r="E104" s="649"/>
      <c r="F104" s="238"/>
      <c r="G104" s="239" t="s">
        <v>296</v>
      </c>
      <c r="H104" s="240"/>
      <c r="I104" s="241"/>
      <c r="J104" s="257"/>
      <c r="K104" s="659"/>
      <c r="L104" s="661"/>
      <c r="M104" s="661"/>
      <c r="N104" s="661"/>
      <c r="O104" s="661"/>
      <c r="P104" s="661"/>
      <c r="Q104" s="661"/>
      <c r="R104" s="663"/>
      <c r="S104" s="664"/>
      <c r="T104" s="839"/>
      <c r="U104" s="666"/>
      <c r="V104" s="840"/>
    </row>
    <row r="105" spans="1:22" s="27" customFormat="1" ht="15" customHeight="1" x14ac:dyDescent="0.2">
      <c r="A105" s="243"/>
      <c r="B105" s="244"/>
      <c r="C105" s="244"/>
      <c r="D105" s="244"/>
      <c r="E105" s="244"/>
      <c r="F105" s="235" t="s">
        <v>266</v>
      </c>
      <c r="G105" s="234" t="s">
        <v>299</v>
      </c>
      <c r="H105" s="234"/>
      <c r="I105" s="234"/>
      <c r="J105" s="234"/>
      <c r="K105" s="234"/>
      <c r="L105" s="234"/>
      <c r="M105" s="234"/>
      <c r="N105" s="234"/>
      <c r="O105" s="234"/>
      <c r="P105" s="234"/>
      <c r="Q105" s="234"/>
      <c r="R105" s="234"/>
      <c r="S105" s="234"/>
      <c r="T105" s="234"/>
      <c r="U105" s="234"/>
      <c r="V105" s="258"/>
    </row>
    <row r="106" spans="1:22" s="27" customFormat="1" ht="15" customHeight="1" x14ac:dyDescent="0.25">
      <c r="A106" s="644"/>
      <c r="B106" s="645"/>
      <c r="C106" s="645"/>
      <c r="D106" s="645"/>
      <c r="E106" s="646"/>
      <c r="F106" s="651" t="s">
        <v>283</v>
      </c>
      <c r="G106" s="652"/>
      <c r="H106" s="652"/>
      <c r="I106" s="653"/>
      <c r="J106" s="227"/>
      <c r="K106" s="658">
        <v>6</v>
      </c>
      <c r="L106" s="660" t="s">
        <v>250</v>
      </c>
      <c r="M106" s="660" t="s">
        <v>251</v>
      </c>
      <c r="N106" s="660">
        <v>1</v>
      </c>
      <c r="O106" s="660" t="s">
        <v>252</v>
      </c>
      <c r="P106" s="660" t="s">
        <v>251</v>
      </c>
      <c r="Q106" s="660">
        <v>5</v>
      </c>
      <c r="R106" s="662" t="s">
        <v>253</v>
      </c>
      <c r="S106" s="630" t="s">
        <v>278</v>
      </c>
      <c r="T106" s="632">
        <v>370000</v>
      </c>
      <c r="U106" s="634"/>
      <c r="V106" s="636">
        <f>K106*N106*Q106*T106</f>
        <v>11100000</v>
      </c>
    </row>
    <row r="107" spans="1:22" s="27" customFormat="1" ht="54.75" customHeight="1" x14ac:dyDescent="0.25">
      <c r="A107" s="647"/>
      <c r="B107" s="648"/>
      <c r="C107" s="648"/>
      <c r="D107" s="648"/>
      <c r="E107" s="649"/>
      <c r="F107" s="238"/>
      <c r="G107" s="655" t="s">
        <v>312</v>
      </c>
      <c r="H107" s="655"/>
      <c r="I107" s="656"/>
      <c r="J107" s="227"/>
      <c r="K107" s="659"/>
      <c r="L107" s="661"/>
      <c r="M107" s="661"/>
      <c r="N107" s="661"/>
      <c r="O107" s="661"/>
      <c r="P107" s="661"/>
      <c r="Q107" s="661"/>
      <c r="R107" s="663"/>
      <c r="S107" s="664"/>
      <c r="T107" s="665"/>
      <c r="U107" s="666"/>
      <c r="V107" s="840"/>
    </row>
    <row r="108" spans="1:22" s="27" customFormat="1" ht="15" customHeight="1" x14ac:dyDescent="0.25">
      <c r="A108" s="644"/>
      <c r="B108" s="645"/>
      <c r="C108" s="645"/>
      <c r="D108" s="645"/>
      <c r="E108" s="646"/>
      <c r="F108" s="651" t="s">
        <v>285</v>
      </c>
      <c r="G108" s="652"/>
      <c r="H108" s="652"/>
      <c r="I108" s="653"/>
      <c r="J108" s="233"/>
      <c r="K108" s="658">
        <v>1</v>
      </c>
      <c r="L108" s="660" t="s">
        <v>250</v>
      </c>
      <c r="M108" s="660" t="s">
        <v>251</v>
      </c>
      <c r="N108" s="660">
        <v>1</v>
      </c>
      <c r="O108" s="660" t="s">
        <v>252</v>
      </c>
      <c r="P108" s="660" t="s">
        <v>251</v>
      </c>
      <c r="Q108" s="660">
        <v>4</v>
      </c>
      <c r="R108" s="662" t="s">
        <v>253</v>
      </c>
      <c r="S108" s="630" t="s">
        <v>278</v>
      </c>
      <c r="T108" s="632">
        <v>750000</v>
      </c>
      <c r="U108" s="634"/>
      <c r="V108" s="636">
        <f>K108*N108*Q108*T108</f>
        <v>3000000</v>
      </c>
    </row>
    <row r="109" spans="1:22" s="27" customFormat="1" ht="27" customHeight="1" x14ac:dyDescent="0.25">
      <c r="A109" s="647"/>
      <c r="B109" s="648"/>
      <c r="C109" s="648"/>
      <c r="D109" s="648"/>
      <c r="E109" s="649"/>
      <c r="F109" s="252"/>
      <c r="G109" s="655" t="s">
        <v>286</v>
      </c>
      <c r="H109" s="655"/>
      <c r="I109" s="656"/>
      <c r="J109" s="253"/>
      <c r="K109" s="659"/>
      <c r="L109" s="661"/>
      <c r="M109" s="661"/>
      <c r="N109" s="661"/>
      <c r="O109" s="661"/>
      <c r="P109" s="661"/>
      <c r="Q109" s="661"/>
      <c r="R109" s="663"/>
      <c r="S109" s="664"/>
      <c r="T109" s="665"/>
      <c r="U109" s="666"/>
      <c r="V109" s="840"/>
    </row>
    <row r="110" spans="1:22" s="27" customFormat="1" ht="15" customHeight="1" x14ac:dyDescent="0.25">
      <c r="A110" s="644"/>
      <c r="B110" s="645"/>
      <c r="C110" s="645"/>
      <c r="D110" s="645"/>
      <c r="E110" s="646"/>
      <c r="F110" s="651" t="s">
        <v>285</v>
      </c>
      <c r="G110" s="652"/>
      <c r="H110" s="652"/>
      <c r="I110" s="653"/>
      <c r="J110" s="233"/>
      <c r="K110" s="658">
        <v>2</v>
      </c>
      <c r="L110" s="660" t="s">
        <v>250</v>
      </c>
      <c r="M110" s="660" t="s">
        <v>251</v>
      </c>
      <c r="N110" s="660">
        <v>1</v>
      </c>
      <c r="O110" s="660" t="s">
        <v>252</v>
      </c>
      <c r="P110" s="660" t="s">
        <v>251</v>
      </c>
      <c r="Q110" s="660">
        <v>4</v>
      </c>
      <c r="R110" s="662" t="s">
        <v>253</v>
      </c>
      <c r="S110" s="630" t="s">
        <v>278</v>
      </c>
      <c r="T110" s="632">
        <v>600000</v>
      </c>
      <c r="U110" s="634"/>
      <c r="V110" s="636">
        <f>K110*N110*Q110*T110</f>
        <v>4800000</v>
      </c>
    </row>
    <row r="111" spans="1:22" s="27" customFormat="1" ht="27" customHeight="1" x14ac:dyDescent="0.25">
      <c r="A111" s="647"/>
      <c r="B111" s="648"/>
      <c r="C111" s="648"/>
      <c r="D111" s="648"/>
      <c r="E111" s="649"/>
      <c r="F111" s="252"/>
      <c r="G111" s="655" t="s">
        <v>287</v>
      </c>
      <c r="H111" s="655"/>
      <c r="I111" s="656"/>
      <c r="J111" s="242"/>
      <c r="K111" s="659"/>
      <c r="L111" s="661"/>
      <c r="M111" s="661"/>
      <c r="N111" s="661"/>
      <c r="O111" s="661"/>
      <c r="P111" s="661"/>
      <c r="Q111" s="661"/>
      <c r="R111" s="663"/>
      <c r="S111" s="664"/>
      <c r="T111" s="665"/>
      <c r="U111" s="666"/>
      <c r="V111" s="840"/>
    </row>
    <row r="112" spans="1:22" s="27" customFormat="1" ht="15" customHeight="1" x14ac:dyDescent="0.25">
      <c r="A112" s="644"/>
      <c r="B112" s="645"/>
      <c r="C112" s="645"/>
      <c r="D112" s="645"/>
      <c r="E112" s="646"/>
      <c r="F112" s="651" t="s">
        <v>285</v>
      </c>
      <c r="G112" s="652"/>
      <c r="H112" s="652"/>
      <c r="I112" s="653"/>
      <c r="J112" s="227"/>
      <c r="K112" s="658">
        <v>3</v>
      </c>
      <c r="L112" s="660" t="s">
        <v>250</v>
      </c>
      <c r="M112" s="660" t="s">
        <v>251</v>
      </c>
      <c r="N112" s="660">
        <v>1</v>
      </c>
      <c r="O112" s="660" t="s">
        <v>252</v>
      </c>
      <c r="P112" s="660" t="s">
        <v>251</v>
      </c>
      <c r="Q112" s="660">
        <v>4</v>
      </c>
      <c r="R112" s="662" t="s">
        <v>253</v>
      </c>
      <c r="S112" s="630" t="s">
        <v>278</v>
      </c>
      <c r="T112" s="632">
        <v>500000</v>
      </c>
      <c r="U112" s="634"/>
      <c r="V112" s="636">
        <f>K112*N112*Q112*T112</f>
        <v>6000000</v>
      </c>
    </row>
    <row r="113" spans="1:22" s="27" customFormat="1" ht="27" customHeight="1" x14ac:dyDescent="0.25">
      <c r="A113" s="647"/>
      <c r="B113" s="648"/>
      <c r="C113" s="648"/>
      <c r="D113" s="648"/>
      <c r="E113" s="649"/>
      <c r="F113" s="252"/>
      <c r="G113" s="655" t="s">
        <v>288</v>
      </c>
      <c r="H113" s="655"/>
      <c r="I113" s="656"/>
      <c r="J113" s="227"/>
      <c r="K113" s="659"/>
      <c r="L113" s="661"/>
      <c r="M113" s="661"/>
      <c r="N113" s="661"/>
      <c r="O113" s="661"/>
      <c r="P113" s="661"/>
      <c r="Q113" s="661"/>
      <c r="R113" s="663"/>
      <c r="S113" s="664"/>
      <c r="T113" s="665"/>
      <c r="U113" s="666"/>
      <c r="V113" s="840"/>
    </row>
    <row r="114" spans="1:22" s="27" customFormat="1" ht="15" customHeight="1" x14ac:dyDescent="0.25">
      <c r="A114" s="644"/>
      <c r="B114" s="645"/>
      <c r="C114" s="645"/>
      <c r="D114" s="645"/>
      <c r="E114" s="646"/>
      <c r="F114" s="245" t="s">
        <v>289</v>
      </c>
      <c r="G114" s="248"/>
      <c r="H114" s="249"/>
      <c r="I114" s="250"/>
      <c r="J114" s="233"/>
      <c r="K114" s="658">
        <v>6</v>
      </c>
      <c r="L114" s="660" t="s">
        <v>250</v>
      </c>
      <c r="M114" s="660" t="s">
        <v>281</v>
      </c>
      <c r="N114" s="660">
        <v>1</v>
      </c>
      <c r="O114" s="660" t="s">
        <v>282</v>
      </c>
      <c r="P114" s="660"/>
      <c r="Q114" s="660"/>
      <c r="R114" s="662"/>
      <c r="S114" s="630" t="s">
        <v>284</v>
      </c>
      <c r="T114" s="838">
        <v>600000</v>
      </c>
      <c r="U114" s="634"/>
      <c r="V114" s="636">
        <f>K114*N114*T114</f>
        <v>3600000</v>
      </c>
    </row>
    <row r="115" spans="1:22" s="27" customFormat="1" ht="15" customHeight="1" x14ac:dyDescent="0.25">
      <c r="A115" s="647"/>
      <c r="B115" s="648"/>
      <c r="C115" s="648"/>
      <c r="D115" s="648"/>
      <c r="E115" s="649"/>
      <c r="F115" s="238"/>
      <c r="G115" s="239" t="s">
        <v>300</v>
      </c>
      <c r="H115" s="240"/>
      <c r="I115" s="241"/>
      <c r="J115" s="257"/>
      <c r="K115" s="659"/>
      <c r="L115" s="661"/>
      <c r="M115" s="661"/>
      <c r="N115" s="661"/>
      <c r="O115" s="661"/>
      <c r="P115" s="661"/>
      <c r="Q115" s="661"/>
      <c r="R115" s="663"/>
      <c r="S115" s="664"/>
      <c r="T115" s="839"/>
      <c r="U115" s="666"/>
      <c r="V115" s="840"/>
    </row>
    <row r="116" spans="1:22" s="27" customFormat="1" ht="15" customHeight="1" x14ac:dyDescent="0.2">
      <c r="A116" s="243"/>
      <c r="B116" s="244"/>
      <c r="C116" s="244"/>
      <c r="D116" s="244"/>
      <c r="E116" s="244"/>
      <c r="F116" s="235" t="s">
        <v>266</v>
      </c>
      <c r="G116" s="234" t="s">
        <v>301</v>
      </c>
      <c r="H116" s="234"/>
      <c r="I116" s="234"/>
      <c r="J116" s="234"/>
      <c r="K116" s="234"/>
      <c r="L116" s="234"/>
      <c r="M116" s="234"/>
      <c r="N116" s="234"/>
      <c r="O116" s="234"/>
      <c r="P116" s="234"/>
      <c r="Q116" s="234"/>
      <c r="R116" s="234"/>
      <c r="S116" s="234"/>
      <c r="T116" s="234"/>
      <c r="U116" s="234"/>
      <c r="V116" s="258"/>
    </row>
    <row r="117" spans="1:22" s="27" customFormat="1" ht="15" customHeight="1" x14ac:dyDescent="0.25">
      <c r="A117" s="644"/>
      <c r="B117" s="645"/>
      <c r="C117" s="645"/>
      <c r="D117" s="645"/>
      <c r="E117" s="646"/>
      <c r="F117" s="651" t="s">
        <v>283</v>
      </c>
      <c r="G117" s="652"/>
      <c r="H117" s="652"/>
      <c r="I117" s="653"/>
      <c r="J117" s="227"/>
      <c r="K117" s="658">
        <v>6</v>
      </c>
      <c r="L117" s="660" t="s">
        <v>250</v>
      </c>
      <c r="M117" s="660" t="s">
        <v>251</v>
      </c>
      <c r="N117" s="660">
        <v>1</v>
      </c>
      <c r="O117" s="660" t="s">
        <v>252</v>
      </c>
      <c r="P117" s="660" t="s">
        <v>251</v>
      </c>
      <c r="Q117" s="660">
        <v>5</v>
      </c>
      <c r="R117" s="662" t="s">
        <v>253</v>
      </c>
      <c r="S117" s="630" t="s">
        <v>278</v>
      </c>
      <c r="T117" s="632">
        <v>370000</v>
      </c>
      <c r="U117" s="634"/>
      <c r="V117" s="636">
        <f>K117*N117*Q117*T117</f>
        <v>11100000</v>
      </c>
    </row>
    <row r="118" spans="1:22" s="27" customFormat="1" ht="54.75" customHeight="1" x14ac:dyDescent="0.25">
      <c r="A118" s="647"/>
      <c r="B118" s="648"/>
      <c r="C118" s="648"/>
      <c r="D118" s="648"/>
      <c r="E118" s="649"/>
      <c r="F118" s="238"/>
      <c r="G118" s="655" t="s">
        <v>312</v>
      </c>
      <c r="H118" s="655"/>
      <c r="I118" s="656"/>
      <c r="J118" s="227"/>
      <c r="K118" s="659"/>
      <c r="L118" s="661"/>
      <c r="M118" s="661"/>
      <c r="N118" s="661"/>
      <c r="O118" s="661"/>
      <c r="P118" s="661"/>
      <c r="Q118" s="661"/>
      <c r="R118" s="663"/>
      <c r="S118" s="664"/>
      <c r="T118" s="665"/>
      <c r="U118" s="666"/>
      <c r="V118" s="840"/>
    </row>
    <row r="119" spans="1:22" s="27" customFormat="1" ht="15" customHeight="1" x14ac:dyDescent="0.25">
      <c r="A119" s="644"/>
      <c r="B119" s="645"/>
      <c r="C119" s="645"/>
      <c r="D119" s="645"/>
      <c r="E119" s="646"/>
      <c r="F119" s="651" t="s">
        <v>285</v>
      </c>
      <c r="G119" s="652"/>
      <c r="H119" s="652"/>
      <c r="I119" s="653"/>
      <c r="J119" s="233"/>
      <c r="K119" s="658">
        <v>1</v>
      </c>
      <c r="L119" s="660" t="s">
        <v>250</v>
      </c>
      <c r="M119" s="660" t="s">
        <v>251</v>
      </c>
      <c r="N119" s="660">
        <v>1</v>
      </c>
      <c r="O119" s="660" t="s">
        <v>252</v>
      </c>
      <c r="P119" s="660" t="s">
        <v>251</v>
      </c>
      <c r="Q119" s="660">
        <v>4</v>
      </c>
      <c r="R119" s="662" t="s">
        <v>253</v>
      </c>
      <c r="S119" s="630" t="s">
        <v>278</v>
      </c>
      <c r="T119" s="632">
        <v>750000</v>
      </c>
      <c r="U119" s="634"/>
      <c r="V119" s="636">
        <f>K119*N119*Q119*T119</f>
        <v>3000000</v>
      </c>
    </row>
    <row r="120" spans="1:22" s="27" customFormat="1" ht="27" customHeight="1" x14ac:dyDescent="0.25">
      <c r="A120" s="647"/>
      <c r="B120" s="648"/>
      <c r="C120" s="648"/>
      <c r="D120" s="648"/>
      <c r="E120" s="649"/>
      <c r="F120" s="252"/>
      <c r="G120" s="655" t="s">
        <v>286</v>
      </c>
      <c r="H120" s="655"/>
      <c r="I120" s="656"/>
      <c r="J120" s="253"/>
      <c r="K120" s="659"/>
      <c r="L120" s="661"/>
      <c r="M120" s="661"/>
      <c r="N120" s="661"/>
      <c r="O120" s="661"/>
      <c r="P120" s="661"/>
      <c r="Q120" s="661"/>
      <c r="R120" s="663"/>
      <c r="S120" s="664"/>
      <c r="T120" s="665"/>
      <c r="U120" s="666"/>
      <c r="V120" s="840"/>
    </row>
    <row r="121" spans="1:22" s="27" customFormat="1" ht="15" customHeight="1" x14ac:dyDescent="0.25">
      <c r="A121" s="644"/>
      <c r="B121" s="645"/>
      <c r="C121" s="645"/>
      <c r="D121" s="645"/>
      <c r="E121" s="646"/>
      <c r="F121" s="651" t="s">
        <v>285</v>
      </c>
      <c r="G121" s="652"/>
      <c r="H121" s="652"/>
      <c r="I121" s="653"/>
      <c r="J121" s="233"/>
      <c r="K121" s="658">
        <v>2</v>
      </c>
      <c r="L121" s="660" t="s">
        <v>250</v>
      </c>
      <c r="M121" s="660" t="s">
        <v>251</v>
      </c>
      <c r="N121" s="660">
        <v>1</v>
      </c>
      <c r="O121" s="660" t="s">
        <v>252</v>
      </c>
      <c r="P121" s="660" t="s">
        <v>251</v>
      </c>
      <c r="Q121" s="660">
        <v>4</v>
      </c>
      <c r="R121" s="662" t="s">
        <v>253</v>
      </c>
      <c r="S121" s="630" t="s">
        <v>278</v>
      </c>
      <c r="T121" s="632">
        <v>600000</v>
      </c>
      <c r="U121" s="634"/>
      <c r="V121" s="636">
        <f>K121*N121*Q121*T121</f>
        <v>4800000</v>
      </c>
    </row>
    <row r="122" spans="1:22" s="27" customFormat="1" ht="27" customHeight="1" x14ac:dyDescent="0.25">
      <c r="A122" s="647"/>
      <c r="B122" s="648"/>
      <c r="C122" s="648"/>
      <c r="D122" s="648"/>
      <c r="E122" s="649"/>
      <c r="F122" s="252"/>
      <c r="G122" s="655" t="s">
        <v>287</v>
      </c>
      <c r="H122" s="655"/>
      <c r="I122" s="656"/>
      <c r="J122" s="242"/>
      <c r="K122" s="659"/>
      <c r="L122" s="661"/>
      <c r="M122" s="661"/>
      <c r="N122" s="661"/>
      <c r="O122" s="661"/>
      <c r="P122" s="661"/>
      <c r="Q122" s="661"/>
      <c r="R122" s="663"/>
      <c r="S122" s="664"/>
      <c r="T122" s="665"/>
      <c r="U122" s="666"/>
      <c r="V122" s="840"/>
    </row>
    <row r="123" spans="1:22" s="27" customFormat="1" ht="15" customHeight="1" x14ac:dyDescent="0.25">
      <c r="A123" s="644"/>
      <c r="B123" s="645"/>
      <c r="C123" s="645"/>
      <c r="D123" s="645"/>
      <c r="E123" s="646"/>
      <c r="F123" s="651" t="s">
        <v>285</v>
      </c>
      <c r="G123" s="652"/>
      <c r="H123" s="652"/>
      <c r="I123" s="653"/>
      <c r="J123" s="227"/>
      <c r="K123" s="658">
        <v>3</v>
      </c>
      <c r="L123" s="660" t="s">
        <v>250</v>
      </c>
      <c r="M123" s="660" t="s">
        <v>251</v>
      </c>
      <c r="N123" s="660">
        <v>1</v>
      </c>
      <c r="O123" s="660" t="s">
        <v>252</v>
      </c>
      <c r="P123" s="660" t="s">
        <v>251</v>
      </c>
      <c r="Q123" s="660">
        <v>4</v>
      </c>
      <c r="R123" s="662" t="s">
        <v>253</v>
      </c>
      <c r="S123" s="630" t="s">
        <v>278</v>
      </c>
      <c r="T123" s="632">
        <v>500000</v>
      </c>
      <c r="U123" s="634"/>
      <c r="V123" s="636">
        <f>K123*N123*Q123*T123</f>
        <v>6000000</v>
      </c>
    </row>
    <row r="124" spans="1:22" s="27" customFormat="1" ht="27" customHeight="1" x14ac:dyDescent="0.25">
      <c r="A124" s="647"/>
      <c r="B124" s="648"/>
      <c r="C124" s="648"/>
      <c r="D124" s="648"/>
      <c r="E124" s="649"/>
      <c r="F124" s="252"/>
      <c r="G124" s="655" t="s">
        <v>288</v>
      </c>
      <c r="H124" s="655"/>
      <c r="I124" s="656"/>
      <c r="J124" s="227"/>
      <c r="K124" s="659"/>
      <c r="L124" s="661"/>
      <c r="M124" s="661"/>
      <c r="N124" s="661"/>
      <c r="O124" s="661"/>
      <c r="P124" s="661"/>
      <c r="Q124" s="661"/>
      <c r="R124" s="663"/>
      <c r="S124" s="664"/>
      <c r="T124" s="665"/>
      <c r="U124" s="666"/>
      <c r="V124" s="840"/>
    </row>
    <row r="125" spans="1:22" s="27" customFormat="1" ht="15" customHeight="1" x14ac:dyDescent="0.25">
      <c r="A125" s="644"/>
      <c r="B125" s="645"/>
      <c r="C125" s="645"/>
      <c r="D125" s="645"/>
      <c r="E125" s="646"/>
      <c r="F125" s="245" t="s">
        <v>289</v>
      </c>
      <c r="G125" s="248"/>
      <c r="H125" s="249"/>
      <c r="I125" s="250"/>
      <c r="J125" s="233"/>
      <c r="K125" s="658">
        <v>6</v>
      </c>
      <c r="L125" s="660" t="s">
        <v>250</v>
      </c>
      <c r="M125" s="660" t="s">
        <v>281</v>
      </c>
      <c r="N125" s="660"/>
      <c r="O125" s="660" t="s">
        <v>282</v>
      </c>
      <c r="P125" s="660"/>
      <c r="Q125" s="660"/>
      <c r="R125" s="662"/>
      <c r="S125" s="630" t="s">
        <v>284</v>
      </c>
      <c r="T125" s="838">
        <v>600000</v>
      </c>
      <c r="U125" s="634"/>
      <c r="V125" s="636">
        <f>K125*T125</f>
        <v>3600000</v>
      </c>
    </row>
    <row r="126" spans="1:22" s="27" customFormat="1" ht="15" customHeight="1" x14ac:dyDescent="0.25">
      <c r="A126" s="647"/>
      <c r="B126" s="648"/>
      <c r="C126" s="648"/>
      <c r="D126" s="648"/>
      <c r="E126" s="649"/>
      <c r="F126" s="238"/>
      <c r="G126" s="239" t="s">
        <v>302</v>
      </c>
      <c r="H126" s="240"/>
      <c r="I126" s="241"/>
      <c r="J126" s="257"/>
      <c r="K126" s="659"/>
      <c r="L126" s="661"/>
      <c r="M126" s="661"/>
      <c r="N126" s="661"/>
      <c r="O126" s="661"/>
      <c r="P126" s="661"/>
      <c r="Q126" s="661"/>
      <c r="R126" s="663"/>
      <c r="S126" s="664"/>
      <c r="T126" s="839"/>
      <c r="U126" s="666"/>
      <c r="V126" s="840"/>
    </row>
    <row r="127" spans="1:22" s="27" customFormat="1" ht="15" customHeight="1" x14ac:dyDescent="0.2">
      <c r="A127" s="243"/>
      <c r="B127" s="244"/>
      <c r="C127" s="244"/>
      <c r="D127" s="244"/>
      <c r="E127" s="244"/>
      <c r="F127" s="235" t="s">
        <v>266</v>
      </c>
      <c r="G127" s="234" t="s">
        <v>305</v>
      </c>
      <c r="H127" s="234"/>
      <c r="I127" s="234"/>
      <c r="J127" s="234"/>
      <c r="K127" s="234"/>
      <c r="L127" s="234"/>
      <c r="M127" s="234"/>
      <c r="N127" s="234"/>
      <c r="O127" s="234"/>
      <c r="P127" s="234"/>
      <c r="Q127" s="234"/>
      <c r="R127" s="234"/>
      <c r="S127" s="234"/>
      <c r="T127" s="234"/>
      <c r="U127" s="234"/>
      <c r="V127" s="258"/>
    </row>
    <row r="128" spans="1:22" s="27" customFormat="1" ht="15" customHeight="1" x14ac:dyDescent="0.25">
      <c r="A128" s="644"/>
      <c r="B128" s="645"/>
      <c r="C128" s="645"/>
      <c r="D128" s="645"/>
      <c r="E128" s="646"/>
      <c r="F128" s="651" t="s">
        <v>283</v>
      </c>
      <c r="G128" s="652"/>
      <c r="H128" s="652"/>
      <c r="I128" s="653"/>
      <c r="J128" s="227"/>
      <c r="K128" s="658">
        <v>6</v>
      </c>
      <c r="L128" s="660" t="s">
        <v>250</v>
      </c>
      <c r="M128" s="660" t="s">
        <v>251</v>
      </c>
      <c r="N128" s="660">
        <v>1</v>
      </c>
      <c r="O128" s="660" t="s">
        <v>252</v>
      </c>
      <c r="P128" s="660" t="s">
        <v>251</v>
      </c>
      <c r="Q128" s="660">
        <v>5</v>
      </c>
      <c r="R128" s="662" t="s">
        <v>253</v>
      </c>
      <c r="S128" s="630" t="s">
        <v>278</v>
      </c>
      <c r="T128" s="632">
        <v>370000</v>
      </c>
      <c r="U128" s="634"/>
      <c r="V128" s="636">
        <f>K128*N128*Q128*T128</f>
        <v>11100000</v>
      </c>
    </row>
    <row r="129" spans="1:22" s="27" customFormat="1" ht="54.75" customHeight="1" x14ac:dyDescent="0.25">
      <c r="A129" s="647"/>
      <c r="B129" s="648"/>
      <c r="C129" s="648"/>
      <c r="D129" s="648"/>
      <c r="E129" s="649"/>
      <c r="F129" s="238"/>
      <c r="G129" s="655" t="s">
        <v>312</v>
      </c>
      <c r="H129" s="655"/>
      <c r="I129" s="656"/>
      <c r="J129" s="227"/>
      <c r="K129" s="659"/>
      <c r="L129" s="661"/>
      <c r="M129" s="661"/>
      <c r="N129" s="661"/>
      <c r="O129" s="661"/>
      <c r="P129" s="661"/>
      <c r="Q129" s="661"/>
      <c r="R129" s="663"/>
      <c r="S129" s="664"/>
      <c r="T129" s="665"/>
      <c r="U129" s="666"/>
      <c r="V129" s="840"/>
    </row>
    <row r="130" spans="1:22" s="27" customFormat="1" ht="15" customHeight="1" x14ac:dyDescent="0.25">
      <c r="A130" s="644"/>
      <c r="B130" s="645"/>
      <c r="C130" s="645"/>
      <c r="D130" s="645"/>
      <c r="E130" s="646"/>
      <c r="F130" s="651" t="s">
        <v>285</v>
      </c>
      <c r="G130" s="652"/>
      <c r="H130" s="652"/>
      <c r="I130" s="653"/>
      <c r="J130" s="233"/>
      <c r="K130" s="658">
        <v>1</v>
      </c>
      <c r="L130" s="660" t="s">
        <v>250</v>
      </c>
      <c r="M130" s="660" t="s">
        <v>251</v>
      </c>
      <c r="N130" s="660">
        <v>1</v>
      </c>
      <c r="O130" s="660" t="s">
        <v>252</v>
      </c>
      <c r="P130" s="660" t="s">
        <v>251</v>
      </c>
      <c r="Q130" s="660">
        <v>4</v>
      </c>
      <c r="R130" s="662" t="s">
        <v>253</v>
      </c>
      <c r="S130" s="630" t="s">
        <v>278</v>
      </c>
      <c r="T130" s="632">
        <v>750000</v>
      </c>
      <c r="U130" s="634"/>
      <c r="V130" s="636">
        <f>K130*N130*Q130*T130</f>
        <v>3000000</v>
      </c>
    </row>
    <row r="131" spans="1:22" s="27" customFormat="1" ht="27" customHeight="1" x14ac:dyDescent="0.25">
      <c r="A131" s="647"/>
      <c r="B131" s="648"/>
      <c r="C131" s="648"/>
      <c r="D131" s="648"/>
      <c r="E131" s="649"/>
      <c r="F131" s="252"/>
      <c r="G131" s="655" t="s">
        <v>286</v>
      </c>
      <c r="H131" s="655"/>
      <c r="I131" s="656"/>
      <c r="J131" s="253"/>
      <c r="K131" s="659"/>
      <c r="L131" s="661"/>
      <c r="M131" s="661"/>
      <c r="N131" s="661"/>
      <c r="O131" s="661"/>
      <c r="P131" s="661"/>
      <c r="Q131" s="661"/>
      <c r="R131" s="663"/>
      <c r="S131" s="664"/>
      <c r="T131" s="665"/>
      <c r="U131" s="666"/>
      <c r="V131" s="840"/>
    </row>
    <row r="132" spans="1:22" s="27" customFormat="1" ht="15" customHeight="1" x14ac:dyDescent="0.25">
      <c r="A132" s="644"/>
      <c r="B132" s="645"/>
      <c r="C132" s="645"/>
      <c r="D132" s="645"/>
      <c r="E132" s="646"/>
      <c r="F132" s="651" t="s">
        <v>285</v>
      </c>
      <c r="G132" s="652"/>
      <c r="H132" s="652"/>
      <c r="I132" s="653"/>
      <c r="J132" s="233"/>
      <c r="K132" s="658">
        <v>2</v>
      </c>
      <c r="L132" s="660" t="s">
        <v>250</v>
      </c>
      <c r="M132" s="660" t="s">
        <v>251</v>
      </c>
      <c r="N132" s="660">
        <v>1</v>
      </c>
      <c r="O132" s="660" t="s">
        <v>252</v>
      </c>
      <c r="P132" s="660" t="s">
        <v>251</v>
      </c>
      <c r="Q132" s="660">
        <v>4</v>
      </c>
      <c r="R132" s="662" t="s">
        <v>253</v>
      </c>
      <c r="S132" s="630" t="s">
        <v>278</v>
      </c>
      <c r="T132" s="632">
        <v>600000</v>
      </c>
      <c r="U132" s="634"/>
      <c r="V132" s="636">
        <f>K132*N132*Q132*T132</f>
        <v>4800000</v>
      </c>
    </row>
    <row r="133" spans="1:22" s="27" customFormat="1" ht="27" customHeight="1" x14ac:dyDescent="0.25">
      <c r="A133" s="647"/>
      <c r="B133" s="648"/>
      <c r="C133" s="648"/>
      <c r="D133" s="648"/>
      <c r="E133" s="649"/>
      <c r="F133" s="252"/>
      <c r="G133" s="655" t="s">
        <v>287</v>
      </c>
      <c r="H133" s="655"/>
      <c r="I133" s="656"/>
      <c r="J133" s="242"/>
      <c r="K133" s="659"/>
      <c r="L133" s="661"/>
      <c r="M133" s="661"/>
      <c r="N133" s="661"/>
      <c r="O133" s="661"/>
      <c r="P133" s="661"/>
      <c r="Q133" s="661"/>
      <c r="R133" s="663"/>
      <c r="S133" s="664"/>
      <c r="T133" s="665"/>
      <c r="U133" s="666"/>
      <c r="V133" s="840"/>
    </row>
    <row r="134" spans="1:22" s="27" customFormat="1" ht="15" customHeight="1" x14ac:dyDescent="0.25">
      <c r="A134" s="644"/>
      <c r="B134" s="645"/>
      <c r="C134" s="645"/>
      <c r="D134" s="645"/>
      <c r="E134" s="646"/>
      <c r="F134" s="651" t="s">
        <v>285</v>
      </c>
      <c r="G134" s="652"/>
      <c r="H134" s="652"/>
      <c r="I134" s="653"/>
      <c r="J134" s="227"/>
      <c r="K134" s="658">
        <v>3</v>
      </c>
      <c r="L134" s="660" t="s">
        <v>250</v>
      </c>
      <c r="M134" s="660" t="s">
        <v>251</v>
      </c>
      <c r="N134" s="660">
        <v>1</v>
      </c>
      <c r="O134" s="660" t="s">
        <v>252</v>
      </c>
      <c r="P134" s="660" t="s">
        <v>251</v>
      </c>
      <c r="Q134" s="660">
        <v>4</v>
      </c>
      <c r="R134" s="662" t="s">
        <v>253</v>
      </c>
      <c r="S134" s="630" t="s">
        <v>278</v>
      </c>
      <c r="T134" s="632">
        <v>500000</v>
      </c>
      <c r="U134" s="634"/>
      <c r="V134" s="636">
        <f>K134*N134*Q134*T134</f>
        <v>6000000</v>
      </c>
    </row>
    <row r="135" spans="1:22" s="27" customFormat="1" ht="27" customHeight="1" x14ac:dyDescent="0.25">
      <c r="A135" s="647"/>
      <c r="B135" s="648"/>
      <c r="C135" s="648"/>
      <c r="D135" s="648"/>
      <c r="E135" s="649"/>
      <c r="F135" s="252"/>
      <c r="G135" s="655" t="s">
        <v>288</v>
      </c>
      <c r="H135" s="655"/>
      <c r="I135" s="656"/>
      <c r="J135" s="227"/>
      <c r="K135" s="659"/>
      <c r="L135" s="661"/>
      <c r="M135" s="661"/>
      <c r="N135" s="661"/>
      <c r="O135" s="661"/>
      <c r="P135" s="661"/>
      <c r="Q135" s="661"/>
      <c r="R135" s="663"/>
      <c r="S135" s="664"/>
      <c r="T135" s="665"/>
      <c r="U135" s="666"/>
      <c r="V135" s="840"/>
    </row>
    <row r="136" spans="1:22" s="27" customFormat="1" ht="15" customHeight="1" x14ac:dyDescent="0.25">
      <c r="A136" s="644"/>
      <c r="B136" s="645"/>
      <c r="C136" s="645"/>
      <c r="D136" s="645"/>
      <c r="E136" s="646"/>
      <c r="F136" s="245" t="s">
        <v>289</v>
      </c>
      <c r="G136" s="248"/>
      <c r="H136" s="249"/>
      <c r="I136" s="250"/>
      <c r="J136" s="233"/>
      <c r="K136" s="658">
        <v>6</v>
      </c>
      <c r="L136" s="660" t="s">
        <v>250</v>
      </c>
      <c r="M136" s="660" t="s">
        <v>281</v>
      </c>
      <c r="N136" s="660"/>
      <c r="O136" s="660" t="s">
        <v>282</v>
      </c>
      <c r="P136" s="660"/>
      <c r="Q136" s="660"/>
      <c r="R136" s="662"/>
      <c r="S136" s="630" t="s">
        <v>284</v>
      </c>
      <c r="T136" s="838">
        <v>450000</v>
      </c>
      <c r="U136" s="634"/>
      <c r="V136" s="636">
        <f>K136*T136</f>
        <v>2700000</v>
      </c>
    </row>
    <row r="137" spans="1:22" s="27" customFormat="1" ht="15" customHeight="1" x14ac:dyDescent="0.25">
      <c r="A137" s="647"/>
      <c r="B137" s="648"/>
      <c r="C137" s="648"/>
      <c r="D137" s="648"/>
      <c r="E137" s="649"/>
      <c r="F137" s="238"/>
      <c r="G137" s="239" t="s">
        <v>290</v>
      </c>
      <c r="H137" s="240"/>
      <c r="I137" s="241"/>
      <c r="J137" s="257"/>
      <c r="K137" s="659"/>
      <c r="L137" s="661"/>
      <c r="M137" s="661"/>
      <c r="N137" s="661"/>
      <c r="O137" s="661"/>
      <c r="P137" s="661"/>
      <c r="Q137" s="661"/>
      <c r="R137" s="663"/>
      <c r="S137" s="664"/>
      <c r="T137" s="839"/>
      <c r="U137" s="666"/>
      <c r="V137" s="840"/>
    </row>
    <row r="138" spans="1:22" s="27" customFormat="1" ht="15" customHeight="1" x14ac:dyDescent="0.2">
      <c r="A138" s="243"/>
      <c r="B138" s="244"/>
      <c r="C138" s="244"/>
      <c r="D138" s="244"/>
      <c r="E138" s="244"/>
      <c r="F138" s="235" t="s">
        <v>266</v>
      </c>
      <c r="G138" s="234" t="s">
        <v>306</v>
      </c>
      <c r="H138" s="234"/>
      <c r="I138" s="234"/>
      <c r="J138" s="234"/>
      <c r="K138" s="234"/>
      <c r="L138" s="234"/>
      <c r="M138" s="234"/>
      <c r="N138" s="234"/>
      <c r="O138" s="234"/>
      <c r="P138" s="234"/>
      <c r="Q138" s="234"/>
      <c r="R138" s="234"/>
      <c r="S138" s="234"/>
      <c r="T138" s="234"/>
      <c r="U138" s="234"/>
      <c r="V138" s="258"/>
    </row>
    <row r="139" spans="1:22" s="27" customFormat="1" ht="15" customHeight="1" x14ac:dyDescent="0.25">
      <c r="A139" s="644"/>
      <c r="B139" s="645"/>
      <c r="C139" s="645"/>
      <c r="D139" s="645"/>
      <c r="E139" s="646"/>
      <c r="F139" s="651" t="s">
        <v>283</v>
      </c>
      <c r="G139" s="652"/>
      <c r="H139" s="652"/>
      <c r="I139" s="653"/>
      <c r="J139" s="227"/>
      <c r="K139" s="658">
        <v>6</v>
      </c>
      <c r="L139" s="660" t="s">
        <v>250</v>
      </c>
      <c r="M139" s="660" t="s">
        <v>251</v>
      </c>
      <c r="N139" s="660">
        <v>1</v>
      </c>
      <c r="O139" s="660" t="s">
        <v>252</v>
      </c>
      <c r="P139" s="660" t="s">
        <v>251</v>
      </c>
      <c r="Q139" s="660">
        <v>5</v>
      </c>
      <c r="R139" s="662" t="s">
        <v>253</v>
      </c>
      <c r="S139" s="630" t="s">
        <v>278</v>
      </c>
      <c r="T139" s="632">
        <v>370000</v>
      </c>
      <c r="U139" s="634"/>
      <c r="V139" s="636">
        <f>K139*N139*Q139*T139</f>
        <v>11100000</v>
      </c>
    </row>
    <row r="140" spans="1:22" s="27" customFormat="1" ht="54.75" customHeight="1" x14ac:dyDescent="0.25">
      <c r="A140" s="647"/>
      <c r="B140" s="648"/>
      <c r="C140" s="648"/>
      <c r="D140" s="648"/>
      <c r="E140" s="649"/>
      <c r="F140" s="238"/>
      <c r="G140" s="655" t="s">
        <v>312</v>
      </c>
      <c r="H140" s="655"/>
      <c r="I140" s="656"/>
      <c r="J140" s="227"/>
      <c r="K140" s="659"/>
      <c r="L140" s="661"/>
      <c r="M140" s="661"/>
      <c r="N140" s="661"/>
      <c r="O140" s="661"/>
      <c r="P140" s="661"/>
      <c r="Q140" s="661"/>
      <c r="R140" s="663"/>
      <c r="S140" s="664"/>
      <c r="T140" s="665"/>
      <c r="U140" s="666"/>
      <c r="V140" s="840"/>
    </row>
    <row r="141" spans="1:22" s="27" customFormat="1" ht="15" customHeight="1" x14ac:dyDescent="0.25">
      <c r="A141" s="644"/>
      <c r="B141" s="645"/>
      <c r="C141" s="645"/>
      <c r="D141" s="645"/>
      <c r="E141" s="646"/>
      <c r="F141" s="651" t="s">
        <v>285</v>
      </c>
      <c r="G141" s="652"/>
      <c r="H141" s="652"/>
      <c r="I141" s="653"/>
      <c r="J141" s="233"/>
      <c r="K141" s="658">
        <v>1</v>
      </c>
      <c r="L141" s="660" t="s">
        <v>250</v>
      </c>
      <c r="M141" s="660" t="s">
        <v>251</v>
      </c>
      <c r="N141" s="660">
        <v>1</v>
      </c>
      <c r="O141" s="660" t="s">
        <v>252</v>
      </c>
      <c r="P141" s="660" t="s">
        <v>251</v>
      </c>
      <c r="Q141" s="660">
        <v>4</v>
      </c>
      <c r="R141" s="662" t="s">
        <v>253</v>
      </c>
      <c r="S141" s="630" t="s">
        <v>278</v>
      </c>
      <c r="T141" s="632">
        <v>750000</v>
      </c>
      <c r="U141" s="634"/>
      <c r="V141" s="636">
        <f>K141*N141*Q141*T141</f>
        <v>3000000</v>
      </c>
    </row>
    <row r="142" spans="1:22" s="27" customFormat="1" ht="27" customHeight="1" x14ac:dyDescent="0.25">
      <c r="A142" s="647"/>
      <c r="B142" s="648"/>
      <c r="C142" s="648"/>
      <c r="D142" s="648"/>
      <c r="E142" s="649"/>
      <c r="F142" s="252"/>
      <c r="G142" s="655" t="s">
        <v>286</v>
      </c>
      <c r="H142" s="655"/>
      <c r="I142" s="656"/>
      <c r="J142" s="253"/>
      <c r="K142" s="659"/>
      <c r="L142" s="661"/>
      <c r="M142" s="661"/>
      <c r="N142" s="661"/>
      <c r="O142" s="661"/>
      <c r="P142" s="661"/>
      <c r="Q142" s="661"/>
      <c r="R142" s="663"/>
      <c r="S142" s="664"/>
      <c r="T142" s="665"/>
      <c r="U142" s="666"/>
      <c r="V142" s="840"/>
    </row>
    <row r="143" spans="1:22" s="27" customFormat="1" ht="15" customHeight="1" x14ac:dyDescent="0.25">
      <c r="A143" s="644"/>
      <c r="B143" s="645"/>
      <c r="C143" s="645"/>
      <c r="D143" s="645"/>
      <c r="E143" s="646"/>
      <c r="F143" s="651" t="s">
        <v>285</v>
      </c>
      <c r="G143" s="652"/>
      <c r="H143" s="652"/>
      <c r="I143" s="653"/>
      <c r="J143" s="233"/>
      <c r="K143" s="658">
        <v>2</v>
      </c>
      <c r="L143" s="660" t="s">
        <v>250</v>
      </c>
      <c r="M143" s="660" t="s">
        <v>251</v>
      </c>
      <c r="N143" s="660">
        <v>1</v>
      </c>
      <c r="O143" s="660" t="s">
        <v>252</v>
      </c>
      <c r="P143" s="660" t="s">
        <v>251</v>
      </c>
      <c r="Q143" s="660">
        <v>4</v>
      </c>
      <c r="R143" s="662" t="s">
        <v>253</v>
      </c>
      <c r="S143" s="630" t="s">
        <v>278</v>
      </c>
      <c r="T143" s="632">
        <v>600000</v>
      </c>
      <c r="U143" s="634"/>
      <c r="V143" s="636">
        <f>K143*N143*Q143*T143</f>
        <v>4800000</v>
      </c>
    </row>
    <row r="144" spans="1:22" s="27" customFormat="1" ht="27" customHeight="1" x14ac:dyDescent="0.25">
      <c r="A144" s="647"/>
      <c r="B144" s="648"/>
      <c r="C144" s="648"/>
      <c r="D144" s="648"/>
      <c r="E144" s="649"/>
      <c r="F144" s="252"/>
      <c r="G144" s="655" t="s">
        <v>287</v>
      </c>
      <c r="H144" s="655"/>
      <c r="I144" s="656"/>
      <c r="J144" s="242"/>
      <c r="K144" s="659"/>
      <c r="L144" s="661"/>
      <c r="M144" s="661"/>
      <c r="N144" s="661"/>
      <c r="O144" s="661"/>
      <c r="P144" s="661"/>
      <c r="Q144" s="661"/>
      <c r="R144" s="663"/>
      <c r="S144" s="664"/>
      <c r="T144" s="665"/>
      <c r="U144" s="666"/>
      <c r="V144" s="840"/>
    </row>
    <row r="145" spans="1:22" s="27" customFormat="1" ht="15" customHeight="1" x14ac:dyDescent="0.25">
      <c r="A145" s="644"/>
      <c r="B145" s="645"/>
      <c r="C145" s="645"/>
      <c r="D145" s="645"/>
      <c r="E145" s="646"/>
      <c r="F145" s="651" t="s">
        <v>285</v>
      </c>
      <c r="G145" s="652"/>
      <c r="H145" s="652"/>
      <c r="I145" s="653"/>
      <c r="J145" s="227"/>
      <c r="K145" s="658">
        <v>3</v>
      </c>
      <c r="L145" s="660" t="s">
        <v>250</v>
      </c>
      <c r="M145" s="660" t="s">
        <v>251</v>
      </c>
      <c r="N145" s="660">
        <v>1</v>
      </c>
      <c r="O145" s="660" t="s">
        <v>252</v>
      </c>
      <c r="P145" s="660" t="s">
        <v>251</v>
      </c>
      <c r="Q145" s="660">
        <v>4</v>
      </c>
      <c r="R145" s="662" t="s">
        <v>253</v>
      </c>
      <c r="S145" s="630" t="s">
        <v>278</v>
      </c>
      <c r="T145" s="632">
        <v>500000</v>
      </c>
      <c r="U145" s="634"/>
      <c r="V145" s="636">
        <f>K145*N145*Q145*T145</f>
        <v>6000000</v>
      </c>
    </row>
    <row r="146" spans="1:22" s="27" customFormat="1" ht="27" customHeight="1" x14ac:dyDescent="0.25">
      <c r="A146" s="647"/>
      <c r="B146" s="648"/>
      <c r="C146" s="648"/>
      <c r="D146" s="648"/>
      <c r="E146" s="649"/>
      <c r="F146" s="252"/>
      <c r="G146" s="655" t="s">
        <v>288</v>
      </c>
      <c r="H146" s="655"/>
      <c r="I146" s="656"/>
      <c r="J146" s="227"/>
      <c r="K146" s="659"/>
      <c r="L146" s="661"/>
      <c r="M146" s="661"/>
      <c r="N146" s="661"/>
      <c r="O146" s="661"/>
      <c r="P146" s="661"/>
      <c r="Q146" s="661"/>
      <c r="R146" s="663"/>
      <c r="S146" s="664"/>
      <c r="T146" s="665"/>
      <c r="U146" s="666"/>
      <c r="V146" s="840"/>
    </row>
    <row r="147" spans="1:22" s="27" customFormat="1" ht="15" customHeight="1" x14ac:dyDescent="0.25">
      <c r="A147" s="644"/>
      <c r="B147" s="645"/>
      <c r="C147" s="645"/>
      <c r="D147" s="645"/>
      <c r="E147" s="646"/>
      <c r="F147" s="245" t="s">
        <v>289</v>
      </c>
      <c r="G147" s="248"/>
      <c r="H147" s="249"/>
      <c r="I147" s="250"/>
      <c r="J147" s="233"/>
      <c r="K147" s="658">
        <v>6</v>
      </c>
      <c r="L147" s="660" t="s">
        <v>250</v>
      </c>
      <c r="M147" s="660" t="s">
        <v>281</v>
      </c>
      <c r="N147" s="660"/>
      <c r="O147" s="660" t="s">
        <v>282</v>
      </c>
      <c r="P147" s="660"/>
      <c r="Q147" s="660"/>
      <c r="R147" s="662"/>
      <c r="S147" s="630" t="s">
        <v>284</v>
      </c>
      <c r="T147" s="838">
        <v>375000</v>
      </c>
      <c r="U147" s="634"/>
      <c r="V147" s="636">
        <f>K147*T147</f>
        <v>2250000</v>
      </c>
    </row>
    <row r="148" spans="1:22" s="27" customFormat="1" ht="15" customHeight="1" x14ac:dyDescent="0.25">
      <c r="A148" s="647"/>
      <c r="B148" s="648"/>
      <c r="C148" s="648"/>
      <c r="D148" s="648"/>
      <c r="E148" s="649"/>
      <c r="F148" s="238"/>
      <c r="G148" s="239" t="s">
        <v>307</v>
      </c>
      <c r="H148" s="240"/>
      <c r="I148" s="241"/>
      <c r="J148" s="257"/>
      <c r="K148" s="659"/>
      <c r="L148" s="661"/>
      <c r="M148" s="661"/>
      <c r="N148" s="661"/>
      <c r="O148" s="661"/>
      <c r="P148" s="661"/>
      <c r="Q148" s="661"/>
      <c r="R148" s="663"/>
      <c r="S148" s="664"/>
      <c r="T148" s="839"/>
      <c r="U148" s="666"/>
      <c r="V148" s="840"/>
    </row>
    <row r="149" spans="1:22" s="27" customFormat="1" ht="15" customHeight="1" x14ac:dyDescent="0.2">
      <c r="A149" s="243"/>
      <c r="B149" s="244"/>
      <c r="C149" s="244"/>
      <c r="D149" s="244"/>
      <c r="E149" s="244"/>
      <c r="F149" s="235" t="s">
        <v>266</v>
      </c>
      <c r="G149" s="234" t="s">
        <v>308</v>
      </c>
      <c r="H149" s="234"/>
      <c r="I149" s="234"/>
      <c r="J149" s="234"/>
      <c r="K149" s="234"/>
      <c r="L149" s="234"/>
      <c r="M149" s="234"/>
      <c r="N149" s="234"/>
      <c r="O149" s="234"/>
      <c r="P149" s="234"/>
      <c r="Q149" s="234"/>
      <c r="R149" s="234"/>
      <c r="S149" s="234"/>
      <c r="T149" s="234"/>
      <c r="U149" s="234"/>
      <c r="V149" s="258"/>
    </row>
    <row r="150" spans="1:22" s="27" customFormat="1" ht="15" customHeight="1" x14ac:dyDescent="0.25">
      <c r="A150" s="644"/>
      <c r="B150" s="645"/>
      <c r="C150" s="645"/>
      <c r="D150" s="645"/>
      <c r="E150" s="646"/>
      <c r="F150" s="651" t="s">
        <v>283</v>
      </c>
      <c r="G150" s="652"/>
      <c r="H150" s="652"/>
      <c r="I150" s="653"/>
      <c r="J150" s="227"/>
      <c r="K150" s="658">
        <v>6</v>
      </c>
      <c r="L150" s="660" t="s">
        <v>250</v>
      </c>
      <c r="M150" s="660" t="s">
        <v>251</v>
      </c>
      <c r="N150" s="660">
        <v>1</v>
      </c>
      <c r="O150" s="660" t="s">
        <v>252</v>
      </c>
      <c r="P150" s="660" t="s">
        <v>251</v>
      </c>
      <c r="Q150" s="660">
        <v>5</v>
      </c>
      <c r="R150" s="662" t="s">
        <v>253</v>
      </c>
      <c r="S150" s="630" t="s">
        <v>278</v>
      </c>
      <c r="T150" s="632">
        <v>370000</v>
      </c>
      <c r="U150" s="634"/>
      <c r="V150" s="636">
        <f>K150*N150*Q150*T150</f>
        <v>11100000</v>
      </c>
    </row>
    <row r="151" spans="1:22" s="27" customFormat="1" ht="54.75" customHeight="1" x14ac:dyDescent="0.25">
      <c r="A151" s="647"/>
      <c r="B151" s="648"/>
      <c r="C151" s="648"/>
      <c r="D151" s="648"/>
      <c r="E151" s="649"/>
      <c r="F151" s="238"/>
      <c r="G151" s="655" t="s">
        <v>312</v>
      </c>
      <c r="H151" s="655"/>
      <c r="I151" s="656"/>
      <c r="J151" s="227"/>
      <c r="K151" s="659"/>
      <c r="L151" s="661"/>
      <c r="M151" s="661"/>
      <c r="N151" s="661"/>
      <c r="O151" s="661"/>
      <c r="P151" s="661"/>
      <c r="Q151" s="661"/>
      <c r="R151" s="663"/>
      <c r="S151" s="664"/>
      <c r="T151" s="665"/>
      <c r="U151" s="666"/>
      <c r="V151" s="840"/>
    </row>
    <row r="152" spans="1:22" s="27" customFormat="1" ht="15" customHeight="1" x14ac:dyDescent="0.25">
      <c r="A152" s="644"/>
      <c r="B152" s="645"/>
      <c r="C152" s="645"/>
      <c r="D152" s="645"/>
      <c r="E152" s="646"/>
      <c r="F152" s="651" t="s">
        <v>285</v>
      </c>
      <c r="G152" s="652"/>
      <c r="H152" s="652"/>
      <c r="I152" s="653"/>
      <c r="J152" s="233"/>
      <c r="K152" s="658">
        <v>1</v>
      </c>
      <c r="L152" s="660" t="s">
        <v>250</v>
      </c>
      <c r="M152" s="660" t="s">
        <v>251</v>
      </c>
      <c r="N152" s="660">
        <v>1</v>
      </c>
      <c r="O152" s="660" t="s">
        <v>252</v>
      </c>
      <c r="P152" s="660" t="s">
        <v>251</v>
      </c>
      <c r="Q152" s="660">
        <v>4</v>
      </c>
      <c r="R152" s="662" t="s">
        <v>253</v>
      </c>
      <c r="S152" s="630" t="s">
        <v>278</v>
      </c>
      <c r="T152" s="632">
        <v>750000</v>
      </c>
      <c r="U152" s="634"/>
      <c r="V152" s="636">
        <f>K152*N152*Q152*T152</f>
        <v>3000000</v>
      </c>
    </row>
    <row r="153" spans="1:22" s="27" customFormat="1" ht="27" customHeight="1" x14ac:dyDescent="0.25">
      <c r="A153" s="647"/>
      <c r="B153" s="648"/>
      <c r="C153" s="648"/>
      <c r="D153" s="648"/>
      <c r="E153" s="649"/>
      <c r="F153" s="252"/>
      <c r="G153" s="655" t="s">
        <v>286</v>
      </c>
      <c r="H153" s="655"/>
      <c r="I153" s="656"/>
      <c r="J153" s="242"/>
      <c r="K153" s="659"/>
      <c r="L153" s="661"/>
      <c r="M153" s="661"/>
      <c r="N153" s="661"/>
      <c r="O153" s="661"/>
      <c r="P153" s="661"/>
      <c r="Q153" s="661"/>
      <c r="R153" s="663"/>
      <c r="S153" s="664"/>
      <c r="T153" s="665"/>
      <c r="U153" s="666"/>
      <c r="V153" s="840"/>
    </row>
    <row r="154" spans="1:22" s="27" customFormat="1" ht="15.95" customHeight="1" x14ac:dyDescent="0.25">
      <c r="A154" s="176"/>
      <c r="B154" s="177"/>
      <c r="C154" s="177"/>
      <c r="D154" s="177"/>
      <c r="E154" s="289"/>
      <c r="F154" s="651" t="s">
        <v>285</v>
      </c>
      <c r="G154" s="652"/>
      <c r="H154" s="652"/>
      <c r="I154" s="653"/>
      <c r="J154" s="292"/>
      <c r="K154" s="658">
        <v>2</v>
      </c>
      <c r="L154" s="660" t="s">
        <v>250</v>
      </c>
      <c r="M154" s="660" t="s">
        <v>251</v>
      </c>
      <c r="N154" s="660">
        <v>1</v>
      </c>
      <c r="O154" s="660" t="s">
        <v>252</v>
      </c>
      <c r="P154" s="660" t="s">
        <v>251</v>
      </c>
      <c r="Q154" s="660">
        <v>4</v>
      </c>
      <c r="R154" s="662" t="s">
        <v>253</v>
      </c>
      <c r="S154" s="630" t="s">
        <v>278</v>
      </c>
      <c r="T154" s="632">
        <v>600000</v>
      </c>
      <c r="U154" s="293"/>
      <c r="V154" s="636">
        <f>K154*N154*Q154*T154</f>
        <v>4800000</v>
      </c>
    </row>
    <row r="155" spans="1:22" s="27" customFormat="1" ht="33.950000000000003" customHeight="1" x14ac:dyDescent="0.25">
      <c r="A155" s="176"/>
      <c r="B155" s="177"/>
      <c r="C155" s="177"/>
      <c r="D155" s="177"/>
      <c r="E155" s="289"/>
      <c r="F155" s="269"/>
      <c r="G155" s="655" t="s">
        <v>287</v>
      </c>
      <c r="H155" s="655"/>
      <c r="I155" s="656"/>
      <c r="J155" s="292"/>
      <c r="K155" s="659"/>
      <c r="L155" s="661"/>
      <c r="M155" s="661"/>
      <c r="N155" s="661"/>
      <c r="O155" s="661"/>
      <c r="P155" s="661"/>
      <c r="Q155" s="661"/>
      <c r="R155" s="663"/>
      <c r="S155" s="664"/>
      <c r="T155" s="665"/>
      <c r="U155" s="293"/>
      <c r="V155" s="840"/>
    </row>
    <row r="156" spans="1:22" s="27" customFormat="1" ht="15" customHeight="1" x14ac:dyDescent="0.25">
      <c r="A156" s="644"/>
      <c r="B156" s="645"/>
      <c r="C156" s="645"/>
      <c r="D156" s="645"/>
      <c r="E156" s="646"/>
      <c r="F156" s="651" t="s">
        <v>285</v>
      </c>
      <c r="G156" s="652"/>
      <c r="H156" s="652"/>
      <c r="I156" s="653"/>
      <c r="J156" s="227"/>
      <c r="K156" s="658">
        <v>3</v>
      </c>
      <c r="L156" s="660" t="s">
        <v>250</v>
      </c>
      <c r="M156" s="660" t="s">
        <v>251</v>
      </c>
      <c r="N156" s="660">
        <v>1</v>
      </c>
      <c r="O156" s="660" t="s">
        <v>252</v>
      </c>
      <c r="P156" s="660" t="s">
        <v>251</v>
      </c>
      <c r="Q156" s="660">
        <v>4</v>
      </c>
      <c r="R156" s="662" t="s">
        <v>253</v>
      </c>
      <c r="S156" s="630" t="s">
        <v>278</v>
      </c>
      <c r="T156" s="632">
        <v>500000</v>
      </c>
      <c r="U156" s="634"/>
      <c r="V156" s="636">
        <f>K156*N156*Q156*T156</f>
        <v>6000000</v>
      </c>
    </row>
    <row r="157" spans="1:22" s="27" customFormat="1" ht="27" customHeight="1" x14ac:dyDescent="0.25">
      <c r="A157" s="647"/>
      <c r="B157" s="648"/>
      <c r="C157" s="648"/>
      <c r="D157" s="648"/>
      <c r="E157" s="649"/>
      <c r="F157" s="252"/>
      <c r="G157" s="655" t="s">
        <v>288</v>
      </c>
      <c r="H157" s="655"/>
      <c r="I157" s="656"/>
      <c r="J157" s="227"/>
      <c r="K157" s="659"/>
      <c r="L157" s="661"/>
      <c r="M157" s="661"/>
      <c r="N157" s="661"/>
      <c r="O157" s="661"/>
      <c r="P157" s="661"/>
      <c r="Q157" s="661"/>
      <c r="R157" s="663"/>
      <c r="S157" s="664"/>
      <c r="T157" s="665"/>
      <c r="U157" s="666"/>
      <c r="V157" s="840"/>
    </row>
    <row r="158" spans="1:22" s="27" customFormat="1" ht="15" customHeight="1" x14ac:dyDescent="0.25">
      <c r="A158" s="644"/>
      <c r="B158" s="645"/>
      <c r="C158" s="645"/>
      <c r="D158" s="645"/>
      <c r="E158" s="646"/>
      <c r="F158" s="245" t="s">
        <v>289</v>
      </c>
      <c r="G158" s="248"/>
      <c r="H158" s="249"/>
      <c r="I158" s="250"/>
      <c r="J158" s="233"/>
      <c r="K158" s="658">
        <v>6</v>
      </c>
      <c r="L158" s="660" t="s">
        <v>250</v>
      </c>
      <c r="M158" s="660" t="s">
        <v>281</v>
      </c>
      <c r="N158" s="660"/>
      <c r="O158" s="660" t="s">
        <v>282</v>
      </c>
      <c r="P158" s="660"/>
      <c r="Q158" s="660"/>
      <c r="R158" s="662"/>
      <c r="S158" s="630" t="s">
        <v>284</v>
      </c>
      <c r="T158" s="838">
        <v>250000</v>
      </c>
      <c r="U158" s="634"/>
      <c r="V158" s="636">
        <f>K158*T158</f>
        <v>1500000</v>
      </c>
    </row>
    <row r="159" spans="1:22" s="27" customFormat="1" ht="15" customHeight="1" x14ac:dyDescent="0.25">
      <c r="A159" s="647"/>
      <c r="B159" s="648"/>
      <c r="C159" s="648"/>
      <c r="D159" s="648"/>
      <c r="E159" s="649"/>
      <c r="F159" s="238"/>
      <c r="G159" s="239" t="s">
        <v>309</v>
      </c>
      <c r="H159" s="240"/>
      <c r="I159" s="241"/>
      <c r="J159" s="257"/>
      <c r="K159" s="659"/>
      <c r="L159" s="661"/>
      <c r="M159" s="661"/>
      <c r="N159" s="661"/>
      <c r="O159" s="661"/>
      <c r="P159" s="661"/>
      <c r="Q159" s="661"/>
      <c r="R159" s="663"/>
      <c r="S159" s="664"/>
      <c r="T159" s="839"/>
      <c r="U159" s="666"/>
      <c r="V159" s="840"/>
    </row>
    <row r="160" spans="1:22" s="27" customFormat="1" ht="15" customHeight="1" x14ac:dyDescent="0.2">
      <c r="A160" s="243"/>
      <c r="B160" s="244"/>
      <c r="C160" s="244"/>
      <c r="D160" s="244"/>
      <c r="E160" s="244"/>
      <c r="F160" s="235" t="s">
        <v>266</v>
      </c>
      <c r="G160" s="234" t="s">
        <v>310</v>
      </c>
      <c r="H160" s="234"/>
      <c r="I160" s="234"/>
      <c r="J160" s="234"/>
      <c r="K160" s="234"/>
      <c r="L160" s="234"/>
      <c r="M160" s="234"/>
      <c r="N160" s="234"/>
      <c r="O160" s="234"/>
      <c r="P160" s="234"/>
      <c r="Q160" s="234"/>
      <c r="R160" s="234"/>
      <c r="S160" s="234"/>
      <c r="T160" s="234"/>
      <c r="U160" s="234"/>
      <c r="V160" s="258"/>
    </row>
    <row r="161" spans="1:22" s="27" customFormat="1" ht="15" customHeight="1" x14ac:dyDescent="0.25">
      <c r="A161" s="644"/>
      <c r="B161" s="645"/>
      <c r="C161" s="645"/>
      <c r="D161" s="645"/>
      <c r="E161" s="646"/>
      <c r="F161" s="651" t="s">
        <v>283</v>
      </c>
      <c r="G161" s="652"/>
      <c r="H161" s="652"/>
      <c r="I161" s="653"/>
      <c r="J161" s="227"/>
      <c r="K161" s="658">
        <v>6</v>
      </c>
      <c r="L161" s="660" t="s">
        <v>250</v>
      </c>
      <c r="M161" s="660" t="s">
        <v>251</v>
      </c>
      <c r="N161" s="660">
        <v>1</v>
      </c>
      <c r="O161" s="660" t="s">
        <v>252</v>
      </c>
      <c r="P161" s="660" t="s">
        <v>251</v>
      </c>
      <c r="Q161" s="660">
        <v>5</v>
      </c>
      <c r="R161" s="662" t="s">
        <v>253</v>
      </c>
      <c r="S161" s="630" t="s">
        <v>278</v>
      </c>
      <c r="T161" s="632">
        <v>370000</v>
      </c>
      <c r="U161" s="634"/>
      <c r="V161" s="636">
        <f>K161*N161*Q161*T161</f>
        <v>11100000</v>
      </c>
    </row>
    <row r="162" spans="1:22" s="27" customFormat="1" ht="54.75" customHeight="1" x14ac:dyDescent="0.25">
      <c r="A162" s="647"/>
      <c r="B162" s="648"/>
      <c r="C162" s="648"/>
      <c r="D162" s="648"/>
      <c r="E162" s="649"/>
      <c r="F162" s="238"/>
      <c r="G162" s="655" t="s">
        <v>312</v>
      </c>
      <c r="H162" s="655"/>
      <c r="I162" s="656"/>
      <c r="J162" s="227"/>
      <c r="K162" s="659"/>
      <c r="L162" s="661"/>
      <c r="M162" s="661"/>
      <c r="N162" s="661"/>
      <c r="O162" s="661"/>
      <c r="P162" s="661"/>
      <c r="Q162" s="661"/>
      <c r="R162" s="663"/>
      <c r="S162" s="664"/>
      <c r="T162" s="665"/>
      <c r="U162" s="666"/>
      <c r="V162" s="840"/>
    </row>
    <row r="163" spans="1:22" s="27" customFormat="1" ht="15" customHeight="1" x14ac:dyDescent="0.25">
      <c r="A163" s="644"/>
      <c r="B163" s="645"/>
      <c r="C163" s="645"/>
      <c r="D163" s="645"/>
      <c r="E163" s="646"/>
      <c r="F163" s="651" t="s">
        <v>285</v>
      </c>
      <c r="G163" s="652"/>
      <c r="H163" s="652"/>
      <c r="I163" s="653"/>
      <c r="J163" s="233"/>
      <c r="K163" s="658">
        <v>1</v>
      </c>
      <c r="L163" s="660" t="s">
        <v>250</v>
      </c>
      <c r="M163" s="660" t="s">
        <v>251</v>
      </c>
      <c r="N163" s="660">
        <v>1</v>
      </c>
      <c r="O163" s="660" t="s">
        <v>252</v>
      </c>
      <c r="P163" s="660" t="s">
        <v>251</v>
      </c>
      <c r="Q163" s="660">
        <v>4</v>
      </c>
      <c r="R163" s="662" t="s">
        <v>253</v>
      </c>
      <c r="S163" s="630" t="s">
        <v>278</v>
      </c>
      <c r="T163" s="632">
        <v>750000</v>
      </c>
      <c r="U163" s="634"/>
      <c r="V163" s="636">
        <f>K163*N163*Q163*T163</f>
        <v>3000000</v>
      </c>
    </row>
    <row r="164" spans="1:22" s="27" customFormat="1" ht="27" customHeight="1" x14ac:dyDescent="0.25">
      <c r="A164" s="647"/>
      <c r="B164" s="648"/>
      <c r="C164" s="648"/>
      <c r="D164" s="648"/>
      <c r="E164" s="649"/>
      <c r="F164" s="252"/>
      <c r="G164" s="655" t="s">
        <v>286</v>
      </c>
      <c r="H164" s="655"/>
      <c r="I164" s="656"/>
      <c r="J164" s="253"/>
      <c r="K164" s="659"/>
      <c r="L164" s="661"/>
      <c r="M164" s="661"/>
      <c r="N164" s="661"/>
      <c r="O164" s="661"/>
      <c r="P164" s="661"/>
      <c r="Q164" s="661"/>
      <c r="R164" s="663"/>
      <c r="S164" s="664"/>
      <c r="T164" s="665"/>
      <c r="U164" s="666"/>
      <c r="V164" s="840"/>
    </row>
    <row r="165" spans="1:22" s="27" customFormat="1" ht="15" customHeight="1" x14ac:dyDescent="0.25">
      <c r="A165" s="644"/>
      <c r="B165" s="645"/>
      <c r="C165" s="645"/>
      <c r="D165" s="645"/>
      <c r="E165" s="646"/>
      <c r="F165" s="651" t="s">
        <v>285</v>
      </c>
      <c r="G165" s="652"/>
      <c r="H165" s="652"/>
      <c r="I165" s="653"/>
      <c r="J165" s="233"/>
      <c r="K165" s="658">
        <v>2</v>
      </c>
      <c r="L165" s="660" t="s">
        <v>250</v>
      </c>
      <c r="M165" s="660" t="s">
        <v>251</v>
      </c>
      <c r="N165" s="660">
        <v>1</v>
      </c>
      <c r="O165" s="660" t="s">
        <v>252</v>
      </c>
      <c r="P165" s="660" t="s">
        <v>251</v>
      </c>
      <c r="Q165" s="660">
        <v>4</v>
      </c>
      <c r="R165" s="662" t="s">
        <v>253</v>
      </c>
      <c r="S165" s="630" t="s">
        <v>278</v>
      </c>
      <c r="T165" s="632">
        <v>600000</v>
      </c>
      <c r="U165" s="634"/>
      <c r="V165" s="636">
        <f>K165*N165*Q165*T165</f>
        <v>4800000</v>
      </c>
    </row>
    <row r="166" spans="1:22" s="27" customFormat="1" ht="27" customHeight="1" x14ac:dyDescent="0.25">
      <c r="A166" s="647"/>
      <c r="B166" s="648"/>
      <c r="C166" s="648"/>
      <c r="D166" s="648"/>
      <c r="E166" s="649"/>
      <c r="F166" s="252"/>
      <c r="G166" s="655" t="s">
        <v>287</v>
      </c>
      <c r="H166" s="655"/>
      <c r="I166" s="656"/>
      <c r="J166" s="242"/>
      <c r="K166" s="659"/>
      <c r="L166" s="661"/>
      <c r="M166" s="661"/>
      <c r="N166" s="661"/>
      <c r="O166" s="661"/>
      <c r="P166" s="661"/>
      <c r="Q166" s="661"/>
      <c r="R166" s="663"/>
      <c r="S166" s="664"/>
      <c r="T166" s="665"/>
      <c r="U166" s="666"/>
      <c r="V166" s="840"/>
    </row>
    <row r="167" spans="1:22" s="27" customFormat="1" ht="15" customHeight="1" x14ac:dyDescent="0.25">
      <c r="A167" s="644"/>
      <c r="B167" s="645"/>
      <c r="C167" s="645"/>
      <c r="D167" s="645"/>
      <c r="E167" s="646"/>
      <c r="F167" s="651" t="s">
        <v>285</v>
      </c>
      <c r="G167" s="652"/>
      <c r="H167" s="652"/>
      <c r="I167" s="653"/>
      <c r="J167" s="227"/>
      <c r="K167" s="658">
        <v>3</v>
      </c>
      <c r="L167" s="660" t="s">
        <v>250</v>
      </c>
      <c r="M167" s="660" t="s">
        <v>251</v>
      </c>
      <c r="N167" s="660">
        <v>1</v>
      </c>
      <c r="O167" s="660" t="s">
        <v>252</v>
      </c>
      <c r="P167" s="660" t="s">
        <v>251</v>
      </c>
      <c r="Q167" s="660">
        <v>4</v>
      </c>
      <c r="R167" s="662" t="s">
        <v>253</v>
      </c>
      <c r="S167" s="630" t="s">
        <v>278</v>
      </c>
      <c r="T167" s="632">
        <v>500000</v>
      </c>
      <c r="U167" s="634"/>
      <c r="V167" s="636">
        <f>K167*N167*Q167*T167</f>
        <v>6000000</v>
      </c>
    </row>
    <row r="168" spans="1:22" s="27" customFormat="1" ht="27" customHeight="1" x14ac:dyDescent="0.25">
      <c r="A168" s="647"/>
      <c r="B168" s="648"/>
      <c r="C168" s="648"/>
      <c r="D168" s="648"/>
      <c r="E168" s="649"/>
      <c r="F168" s="252"/>
      <c r="G168" s="655" t="s">
        <v>288</v>
      </c>
      <c r="H168" s="655"/>
      <c r="I168" s="656"/>
      <c r="J168" s="227"/>
      <c r="K168" s="659"/>
      <c r="L168" s="661"/>
      <c r="M168" s="661"/>
      <c r="N168" s="661"/>
      <c r="O168" s="661"/>
      <c r="P168" s="661"/>
      <c r="Q168" s="661"/>
      <c r="R168" s="663"/>
      <c r="S168" s="664"/>
      <c r="T168" s="665"/>
      <c r="U168" s="666"/>
      <c r="V168" s="840"/>
    </row>
    <row r="169" spans="1:22" s="27" customFormat="1" ht="17.100000000000001" customHeight="1" x14ac:dyDescent="0.25">
      <c r="A169" s="176"/>
      <c r="B169" s="177"/>
      <c r="C169" s="177"/>
      <c r="D169" s="177"/>
      <c r="E169" s="289"/>
      <c r="F169" s="245" t="s">
        <v>289</v>
      </c>
      <c r="G169" s="290"/>
      <c r="H169" s="290"/>
      <c r="I169" s="291"/>
      <c r="J169" s="227"/>
      <c r="K169" s="658">
        <v>6</v>
      </c>
      <c r="L169" s="660" t="s">
        <v>250</v>
      </c>
      <c r="M169" s="660" t="s">
        <v>281</v>
      </c>
      <c r="N169" s="660">
        <v>1</v>
      </c>
      <c r="O169" s="660" t="s">
        <v>103</v>
      </c>
      <c r="P169" s="660"/>
      <c r="Q169" s="660"/>
      <c r="R169" s="662"/>
      <c r="S169" s="630" t="s">
        <v>348</v>
      </c>
      <c r="T169" s="273">
        <v>250000</v>
      </c>
      <c r="U169" s="293"/>
      <c r="V169" s="636">
        <f>K169*N169*T169</f>
        <v>1500000</v>
      </c>
    </row>
    <row r="170" spans="1:22" s="27" customFormat="1" ht="15" customHeight="1" thickBot="1" x14ac:dyDescent="0.3">
      <c r="A170" s="297"/>
      <c r="B170" s="298"/>
      <c r="C170" s="298"/>
      <c r="D170" s="298"/>
      <c r="E170" s="299"/>
      <c r="F170" s="252"/>
      <c r="G170" s="239" t="s">
        <v>311</v>
      </c>
      <c r="H170" s="266"/>
      <c r="I170" s="267"/>
      <c r="J170" s="227"/>
      <c r="K170" s="659"/>
      <c r="L170" s="661"/>
      <c r="M170" s="661"/>
      <c r="N170" s="661"/>
      <c r="O170" s="661"/>
      <c r="P170" s="661"/>
      <c r="Q170" s="661"/>
      <c r="R170" s="663"/>
      <c r="S170" s="664"/>
      <c r="T170" s="268"/>
      <c r="U170" s="265"/>
      <c r="V170" s="840"/>
    </row>
    <row r="171" spans="1:22" s="27" customFormat="1" ht="15" customHeight="1" x14ac:dyDescent="0.25">
      <c r="A171" s="841"/>
      <c r="B171" s="842"/>
      <c r="C171" s="842"/>
      <c r="D171" s="842"/>
      <c r="E171" s="843"/>
      <c r="F171" s="245" t="s">
        <v>289</v>
      </c>
      <c r="G171" s="290"/>
      <c r="H171" s="290"/>
      <c r="I171" s="291"/>
      <c r="J171" s="227"/>
      <c r="K171" s="658">
        <v>6</v>
      </c>
      <c r="L171" s="660" t="s">
        <v>250</v>
      </c>
      <c r="M171" s="660" t="s">
        <v>281</v>
      </c>
      <c r="N171" s="660">
        <v>1</v>
      </c>
      <c r="O171" s="660" t="s">
        <v>103</v>
      </c>
      <c r="P171" s="660" t="s">
        <v>251</v>
      </c>
      <c r="Q171" s="660">
        <v>14</v>
      </c>
      <c r="R171" s="662"/>
      <c r="S171" s="630" t="s">
        <v>348</v>
      </c>
      <c r="T171" s="273">
        <v>175000</v>
      </c>
      <c r="U171" s="293"/>
      <c r="V171" s="636">
        <f>K171*N171*Q171*T171</f>
        <v>14700000</v>
      </c>
    </row>
    <row r="172" spans="1:22" s="27" customFormat="1" ht="15" customHeight="1" thickBot="1" x14ac:dyDescent="0.3">
      <c r="A172" s="844"/>
      <c r="B172" s="845"/>
      <c r="C172" s="845"/>
      <c r="D172" s="845"/>
      <c r="E172" s="846"/>
      <c r="F172" s="252"/>
      <c r="G172" s="239" t="s">
        <v>355</v>
      </c>
      <c r="H172" s="266"/>
      <c r="I172" s="267"/>
      <c r="J172" s="227"/>
      <c r="K172" s="659"/>
      <c r="L172" s="661"/>
      <c r="M172" s="661"/>
      <c r="N172" s="661"/>
      <c r="O172" s="661"/>
      <c r="P172" s="661"/>
      <c r="Q172" s="661"/>
      <c r="R172" s="663"/>
      <c r="S172" s="664"/>
      <c r="T172" s="268"/>
      <c r="U172" s="265"/>
      <c r="V172" s="840"/>
    </row>
    <row r="173" spans="1:22" s="27" customFormat="1" ht="15" customHeight="1" thickBot="1" x14ac:dyDescent="0.3">
      <c r="A173" s="300"/>
      <c r="B173" s="301"/>
      <c r="C173" s="301"/>
      <c r="D173" s="301"/>
      <c r="E173" s="302"/>
      <c r="F173" s="303" t="s">
        <v>347</v>
      </c>
      <c r="G173" s="237" t="s">
        <v>349</v>
      </c>
      <c r="H173" s="304"/>
      <c r="I173" s="304"/>
      <c r="J173" s="227"/>
      <c r="K173" s="305"/>
      <c r="L173" s="305"/>
      <c r="M173" s="305"/>
      <c r="N173" s="305"/>
      <c r="O173" s="305"/>
      <c r="P173" s="305"/>
      <c r="Q173" s="305"/>
      <c r="R173" s="305"/>
      <c r="S173" s="307"/>
      <c r="T173" s="309"/>
      <c r="U173" s="308"/>
      <c r="V173" s="306"/>
    </row>
    <row r="174" spans="1:22" s="27" customFormat="1" ht="15" customHeight="1" thickBot="1" x14ac:dyDescent="0.3">
      <c r="A174" s="300"/>
      <c r="B174" s="301"/>
      <c r="C174" s="301"/>
      <c r="D174" s="301"/>
      <c r="E174" s="302"/>
      <c r="F174" s="235" t="s">
        <v>266</v>
      </c>
      <c r="G174" s="234" t="s">
        <v>351</v>
      </c>
      <c r="H174" s="304"/>
      <c r="I174" s="304"/>
      <c r="J174" s="227"/>
      <c r="K174" s="305"/>
      <c r="L174" s="305"/>
      <c r="M174" s="305"/>
      <c r="N174" s="305"/>
      <c r="O174" s="305"/>
      <c r="P174" s="305"/>
      <c r="Q174" s="305"/>
      <c r="R174" s="305"/>
      <c r="S174" s="307"/>
      <c r="T174" s="309"/>
      <c r="U174" s="310"/>
      <c r="V174" s="311"/>
    </row>
    <row r="175" spans="1:22" s="27" customFormat="1" ht="15" customHeight="1" x14ac:dyDescent="0.25">
      <c r="A175" s="644"/>
      <c r="B175" s="645"/>
      <c r="C175" s="645"/>
      <c r="D175" s="645"/>
      <c r="E175" s="646"/>
      <c r="F175" s="651" t="s">
        <v>283</v>
      </c>
      <c r="G175" s="652"/>
      <c r="H175" s="652"/>
      <c r="I175" s="653"/>
      <c r="J175" s="227"/>
      <c r="K175" s="658">
        <v>3</v>
      </c>
      <c r="L175" s="660" t="s">
        <v>250</v>
      </c>
      <c r="M175" s="660" t="s">
        <v>251</v>
      </c>
      <c r="N175" s="660">
        <v>1</v>
      </c>
      <c r="O175" s="660" t="s">
        <v>252</v>
      </c>
      <c r="P175" s="660" t="s">
        <v>251</v>
      </c>
      <c r="Q175" s="660">
        <v>3</v>
      </c>
      <c r="R175" s="662" t="s">
        <v>253</v>
      </c>
      <c r="S175" s="630" t="s">
        <v>278</v>
      </c>
      <c r="T175" s="632">
        <v>370000</v>
      </c>
      <c r="U175" s="293"/>
      <c r="V175" s="636">
        <f>K175*N175*Q175*T175</f>
        <v>3330000</v>
      </c>
    </row>
    <row r="176" spans="1:22" s="27" customFormat="1" ht="39.950000000000003" customHeight="1" x14ac:dyDescent="0.25">
      <c r="A176" s="647"/>
      <c r="B176" s="648"/>
      <c r="C176" s="648"/>
      <c r="D176" s="648"/>
      <c r="E176" s="649"/>
      <c r="F176" s="238"/>
      <c r="G176" s="655" t="s">
        <v>312</v>
      </c>
      <c r="H176" s="655"/>
      <c r="I176" s="656"/>
      <c r="J176" s="227"/>
      <c r="K176" s="659"/>
      <c r="L176" s="661"/>
      <c r="M176" s="661"/>
      <c r="N176" s="661"/>
      <c r="O176" s="661"/>
      <c r="P176" s="661"/>
      <c r="Q176" s="661"/>
      <c r="R176" s="663"/>
      <c r="S176" s="664"/>
      <c r="T176" s="665"/>
      <c r="U176" s="293"/>
      <c r="V176" s="840"/>
    </row>
    <row r="177" spans="1:22" s="27" customFormat="1" ht="15" customHeight="1" x14ac:dyDescent="0.25">
      <c r="A177" s="644"/>
      <c r="B177" s="645"/>
      <c r="C177" s="645"/>
      <c r="D177" s="645"/>
      <c r="E177" s="646"/>
      <c r="F177" s="651" t="s">
        <v>285</v>
      </c>
      <c r="G177" s="652"/>
      <c r="H177" s="652"/>
      <c r="I177" s="653"/>
      <c r="J177" s="227"/>
      <c r="K177" s="658">
        <v>1</v>
      </c>
      <c r="L177" s="660" t="s">
        <v>250</v>
      </c>
      <c r="M177" s="660" t="s">
        <v>251</v>
      </c>
      <c r="N177" s="660">
        <v>1</v>
      </c>
      <c r="O177" s="660" t="s">
        <v>252</v>
      </c>
      <c r="P177" s="660" t="s">
        <v>251</v>
      </c>
      <c r="Q177" s="660">
        <v>2</v>
      </c>
      <c r="R177" s="662" t="s">
        <v>253</v>
      </c>
      <c r="S177" s="630" t="s">
        <v>278</v>
      </c>
      <c r="T177" s="632">
        <v>750000</v>
      </c>
      <c r="U177" s="293"/>
      <c r="V177" s="636">
        <f>K177*N177*Q177*T177</f>
        <v>1500000</v>
      </c>
    </row>
    <row r="178" spans="1:22" s="27" customFormat="1" ht="30" customHeight="1" x14ac:dyDescent="0.25">
      <c r="A178" s="647"/>
      <c r="B178" s="648"/>
      <c r="C178" s="648"/>
      <c r="D178" s="648"/>
      <c r="E178" s="649"/>
      <c r="F178" s="252"/>
      <c r="G178" s="655" t="s">
        <v>286</v>
      </c>
      <c r="H178" s="655"/>
      <c r="I178" s="656"/>
      <c r="J178" s="227"/>
      <c r="K178" s="659"/>
      <c r="L178" s="661"/>
      <c r="M178" s="661"/>
      <c r="N178" s="661"/>
      <c r="O178" s="661"/>
      <c r="P178" s="661"/>
      <c r="Q178" s="661"/>
      <c r="R178" s="663"/>
      <c r="S178" s="664"/>
      <c r="T178" s="665"/>
      <c r="U178" s="293"/>
      <c r="V178" s="840"/>
    </row>
    <row r="179" spans="1:22" s="27" customFormat="1" ht="15" customHeight="1" x14ac:dyDescent="0.25">
      <c r="A179" s="644"/>
      <c r="B179" s="645"/>
      <c r="C179" s="645"/>
      <c r="D179" s="645"/>
      <c r="E179" s="646"/>
      <c r="F179" s="651" t="s">
        <v>285</v>
      </c>
      <c r="G179" s="652"/>
      <c r="H179" s="652"/>
      <c r="I179" s="653"/>
      <c r="J179" s="227"/>
      <c r="K179" s="658">
        <v>1</v>
      </c>
      <c r="L179" s="660" t="s">
        <v>250</v>
      </c>
      <c r="M179" s="660" t="s">
        <v>251</v>
      </c>
      <c r="N179" s="660">
        <v>1</v>
      </c>
      <c r="O179" s="660" t="s">
        <v>252</v>
      </c>
      <c r="P179" s="660" t="s">
        <v>251</v>
      </c>
      <c r="Q179" s="660">
        <v>2</v>
      </c>
      <c r="R179" s="662" t="s">
        <v>253</v>
      </c>
      <c r="S179" s="630" t="s">
        <v>278</v>
      </c>
      <c r="T179" s="632">
        <v>600000</v>
      </c>
      <c r="U179" s="293"/>
      <c r="V179" s="636">
        <f>K179*N179*Q179*T179</f>
        <v>1200000</v>
      </c>
    </row>
    <row r="180" spans="1:22" s="27" customFormat="1" ht="29.1" customHeight="1" x14ac:dyDescent="0.25">
      <c r="A180" s="647"/>
      <c r="B180" s="648"/>
      <c r="C180" s="648"/>
      <c r="D180" s="648"/>
      <c r="E180" s="649"/>
      <c r="F180" s="252"/>
      <c r="G180" s="655" t="s">
        <v>287</v>
      </c>
      <c r="H180" s="655"/>
      <c r="I180" s="656"/>
      <c r="J180" s="227"/>
      <c r="K180" s="659"/>
      <c r="L180" s="661"/>
      <c r="M180" s="661"/>
      <c r="N180" s="661"/>
      <c r="O180" s="661"/>
      <c r="P180" s="661"/>
      <c r="Q180" s="661"/>
      <c r="R180" s="663"/>
      <c r="S180" s="664"/>
      <c r="T180" s="665"/>
      <c r="U180" s="293"/>
      <c r="V180" s="840"/>
    </row>
    <row r="181" spans="1:22" s="27" customFormat="1" ht="15" customHeight="1" x14ac:dyDescent="0.25">
      <c r="A181" s="644"/>
      <c r="B181" s="645"/>
      <c r="C181" s="645"/>
      <c r="D181" s="645"/>
      <c r="E181" s="646"/>
      <c r="F181" s="651" t="s">
        <v>285</v>
      </c>
      <c r="G181" s="652"/>
      <c r="H181" s="652"/>
      <c r="I181" s="653"/>
      <c r="J181" s="227"/>
      <c r="K181" s="658">
        <v>1</v>
      </c>
      <c r="L181" s="660" t="s">
        <v>250</v>
      </c>
      <c r="M181" s="660" t="s">
        <v>251</v>
      </c>
      <c r="N181" s="660">
        <v>1</v>
      </c>
      <c r="O181" s="660" t="s">
        <v>252</v>
      </c>
      <c r="P181" s="660" t="s">
        <v>251</v>
      </c>
      <c r="Q181" s="660">
        <v>2</v>
      </c>
      <c r="R181" s="662" t="s">
        <v>253</v>
      </c>
      <c r="S181" s="630" t="s">
        <v>278</v>
      </c>
      <c r="T181" s="632">
        <v>500000</v>
      </c>
      <c r="U181" s="293"/>
      <c r="V181" s="636">
        <f>K181*N181*Q181*T181</f>
        <v>1000000</v>
      </c>
    </row>
    <row r="182" spans="1:22" s="27" customFormat="1" ht="26.1" customHeight="1" x14ac:dyDescent="0.25">
      <c r="A182" s="647"/>
      <c r="B182" s="648"/>
      <c r="C182" s="648"/>
      <c r="D182" s="648"/>
      <c r="E182" s="649"/>
      <c r="F182" s="252"/>
      <c r="G182" s="655" t="s">
        <v>288</v>
      </c>
      <c r="H182" s="655"/>
      <c r="I182" s="656"/>
      <c r="J182" s="227"/>
      <c r="K182" s="659"/>
      <c r="L182" s="661"/>
      <c r="M182" s="661"/>
      <c r="N182" s="661"/>
      <c r="O182" s="661"/>
      <c r="P182" s="661"/>
      <c r="Q182" s="661"/>
      <c r="R182" s="663"/>
      <c r="S182" s="664"/>
      <c r="T182" s="665"/>
      <c r="U182" s="293"/>
      <c r="V182" s="840"/>
    </row>
    <row r="183" spans="1:22" s="27" customFormat="1" ht="15" customHeight="1" x14ac:dyDescent="0.25">
      <c r="A183" s="176"/>
      <c r="B183" s="177"/>
      <c r="C183" s="177"/>
      <c r="D183" s="177"/>
      <c r="E183" s="289"/>
      <c r="F183" s="245" t="s">
        <v>289</v>
      </c>
      <c r="G183" s="290"/>
      <c r="H183" s="290"/>
      <c r="I183" s="291"/>
      <c r="J183" s="227"/>
      <c r="K183" s="658">
        <v>3</v>
      </c>
      <c r="L183" s="660" t="s">
        <v>250</v>
      </c>
      <c r="M183" s="660" t="s">
        <v>281</v>
      </c>
      <c r="N183" s="660">
        <v>1</v>
      </c>
      <c r="O183" s="660" t="s">
        <v>103</v>
      </c>
      <c r="P183" s="660"/>
      <c r="Q183" s="660"/>
      <c r="R183" s="662"/>
      <c r="S183" s="630" t="s">
        <v>348</v>
      </c>
      <c r="T183" s="838">
        <v>600000</v>
      </c>
      <c r="U183" s="293"/>
      <c r="V183" s="636">
        <f>K183*N183*T183</f>
        <v>1800000</v>
      </c>
    </row>
    <row r="184" spans="1:22" s="27" customFormat="1" ht="15" customHeight="1" thickBot="1" x14ac:dyDescent="0.3">
      <c r="A184" s="297"/>
      <c r="B184" s="298"/>
      <c r="C184" s="298"/>
      <c r="D184" s="298"/>
      <c r="E184" s="299"/>
      <c r="F184" s="252"/>
      <c r="G184" s="239" t="s">
        <v>352</v>
      </c>
      <c r="H184" s="266"/>
      <c r="I184" s="267"/>
      <c r="J184" s="227"/>
      <c r="K184" s="659"/>
      <c r="L184" s="661"/>
      <c r="M184" s="661"/>
      <c r="N184" s="661"/>
      <c r="O184" s="661"/>
      <c r="P184" s="661"/>
      <c r="Q184" s="661"/>
      <c r="R184" s="663"/>
      <c r="S184" s="664"/>
      <c r="T184" s="839"/>
      <c r="U184" s="293"/>
      <c r="V184" s="840"/>
    </row>
    <row r="185" spans="1:22" s="27" customFormat="1" ht="15" customHeight="1" thickBot="1" x14ac:dyDescent="0.3">
      <c r="A185" s="300"/>
      <c r="B185" s="301"/>
      <c r="C185" s="301"/>
      <c r="D185" s="301"/>
      <c r="E185" s="302"/>
      <c r="F185" s="235" t="s">
        <v>266</v>
      </c>
      <c r="G185" s="234" t="s">
        <v>301</v>
      </c>
      <c r="H185" s="304"/>
      <c r="I185" s="304"/>
      <c r="J185" s="227"/>
      <c r="K185" s="271"/>
      <c r="L185" s="272"/>
      <c r="M185" s="272"/>
      <c r="N185" s="272"/>
      <c r="O185" s="272"/>
      <c r="P185" s="272"/>
      <c r="Q185" s="272"/>
      <c r="R185" s="274"/>
      <c r="S185" s="184"/>
      <c r="T185" s="273"/>
      <c r="U185" s="293"/>
      <c r="V185" s="270"/>
    </row>
    <row r="186" spans="1:22" s="27" customFormat="1" ht="15" customHeight="1" x14ac:dyDescent="0.25">
      <c r="A186" s="644"/>
      <c r="B186" s="645"/>
      <c r="C186" s="645"/>
      <c r="D186" s="645"/>
      <c r="E186" s="646"/>
      <c r="F186" s="651" t="s">
        <v>283</v>
      </c>
      <c r="G186" s="652"/>
      <c r="H186" s="652"/>
      <c r="I186" s="653"/>
      <c r="J186" s="227"/>
      <c r="K186" s="658">
        <v>3</v>
      </c>
      <c r="L186" s="660" t="s">
        <v>250</v>
      </c>
      <c r="M186" s="660" t="s">
        <v>251</v>
      </c>
      <c r="N186" s="660">
        <v>1</v>
      </c>
      <c r="O186" s="660" t="s">
        <v>252</v>
      </c>
      <c r="P186" s="660" t="s">
        <v>251</v>
      </c>
      <c r="Q186" s="660">
        <v>3</v>
      </c>
      <c r="R186" s="662" t="s">
        <v>253</v>
      </c>
      <c r="S186" s="630" t="s">
        <v>278</v>
      </c>
      <c r="T186" s="632">
        <v>370000</v>
      </c>
      <c r="U186" s="293"/>
      <c r="V186" s="636">
        <f>K186*N186*Q186*T186</f>
        <v>3330000</v>
      </c>
    </row>
    <row r="187" spans="1:22" s="27" customFormat="1" ht="48.95" customHeight="1" x14ac:dyDescent="0.25">
      <c r="A187" s="647"/>
      <c r="B187" s="648"/>
      <c r="C187" s="648"/>
      <c r="D187" s="648"/>
      <c r="E187" s="649"/>
      <c r="F187" s="238"/>
      <c r="G187" s="655" t="s">
        <v>312</v>
      </c>
      <c r="H187" s="655"/>
      <c r="I187" s="656"/>
      <c r="J187" s="227"/>
      <c r="K187" s="659"/>
      <c r="L187" s="661"/>
      <c r="M187" s="661"/>
      <c r="N187" s="661"/>
      <c r="O187" s="661"/>
      <c r="P187" s="661"/>
      <c r="Q187" s="661"/>
      <c r="R187" s="663"/>
      <c r="S187" s="664"/>
      <c r="T187" s="665"/>
      <c r="U187" s="293"/>
      <c r="V187" s="840"/>
    </row>
    <row r="188" spans="1:22" s="27" customFormat="1" ht="23.1" customHeight="1" x14ac:dyDescent="0.25">
      <c r="A188" s="644"/>
      <c r="B188" s="645"/>
      <c r="C188" s="645"/>
      <c r="D188" s="645"/>
      <c r="E188" s="646"/>
      <c r="F188" s="651" t="s">
        <v>285</v>
      </c>
      <c r="G188" s="652"/>
      <c r="H188" s="652"/>
      <c r="I188" s="653"/>
      <c r="J188" s="227"/>
      <c r="K188" s="658">
        <v>1</v>
      </c>
      <c r="L188" s="660" t="s">
        <v>250</v>
      </c>
      <c r="M188" s="660" t="s">
        <v>251</v>
      </c>
      <c r="N188" s="660">
        <v>1</v>
      </c>
      <c r="O188" s="660" t="s">
        <v>252</v>
      </c>
      <c r="P188" s="660" t="s">
        <v>251</v>
      </c>
      <c r="Q188" s="660">
        <v>2</v>
      </c>
      <c r="R188" s="662" t="s">
        <v>253</v>
      </c>
      <c r="S188" s="630" t="s">
        <v>278</v>
      </c>
      <c r="T188" s="632">
        <v>750000</v>
      </c>
      <c r="U188" s="293"/>
      <c r="V188" s="636">
        <f>K188*N188*Q188*T188</f>
        <v>1500000</v>
      </c>
    </row>
    <row r="189" spans="1:22" s="27" customFormat="1" ht="33" customHeight="1" x14ac:dyDescent="0.25">
      <c r="A189" s="647"/>
      <c r="B189" s="648"/>
      <c r="C189" s="648"/>
      <c r="D189" s="648"/>
      <c r="E189" s="649"/>
      <c r="F189" s="252"/>
      <c r="G189" s="655" t="s">
        <v>286</v>
      </c>
      <c r="H189" s="655"/>
      <c r="I189" s="656"/>
      <c r="J189" s="227"/>
      <c r="K189" s="659"/>
      <c r="L189" s="661"/>
      <c r="M189" s="661"/>
      <c r="N189" s="661"/>
      <c r="O189" s="661"/>
      <c r="P189" s="661"/>
      <c r="Q189" s="661"/>
      <c r="R189" s="663"/>
      <c r="S189" s="664"/>
      <c r="T189" s="665"/>
      <c r="U189" s="293"/>
      <c r="V189" s="840"/>
    </row>
    <row r="190" spans="1:22" s="27" customFormat="1" ht="15" customHeight="1" x14ac:dyDescent="0.25">
      <c r="A190" s="644"/>
      <c r="B190" s="645"/>
      <c r="C190" s="645"/>
      <c r="D190" s="645"/>
      <c r="E190" s="646"/>
      <c r="F190" s="651" t="s">
        <v>285</v>
      </c>
      <c r="G190" s="652"/>
      <c r="H190" s="652"/>
      <c r="I190" s="653"/>
      <c r="J190" s="227"/>
      <c r="K190" s="658">
        <v>1</v>
      </c>
      <c r="L190" s="660" t="s">
        <v>250</v>
      </c>
      <c r="M190" s="660" t="s">
        <v>251</v>
      </c>
      <c r="N190" s="660">
        <v>1</v>
      </c>
      <c r="O190" s="660" t="s">
        <v>252</v>
      </c>
      <c r="P190" s="660" t="s">
        <v>251</v>
      </c>
      <c r="Q190" s="660">
        <v>2</v>
      </c>
      <c r="R190" s="662" t="s">
        <v>253</v>
      </c>
      <c r="S190" s="630" t="s">
        <v>278</v>
      </c>
      <c r="T190" s="632">
        <v>600000</v>
      </c>
      <c r="U190" s="293"/>
      <c r="V190" s="636">
        <f>K190*N190*Q190*T190</f>
        <v>1200000</v>
      </c>
    </row>
    <row r="191" spans="1:22" s="27" customFormat="1" ht="33" customHeight="1" x14ac:dyDescent="0.25">
      <c r="A191" s="647"/>
      <c r="B191" s="648"/>
      <c r="C191" s="648"/>
      <c r="D191" s="648"/>
      <c r="E191" s="649"/>
      <c r="F191" s="252"/>
      <c r="G191" s="655" t="s">
        <v>287</v>
      </c>
      <c r="H191" s="655"/>
      <c r="I191" s="656"/>
      <c r="J191" s="227"/>
      <c r="K191" s="659"/>
      <c r="L191" s="661"/>
      <c r="M191" s="661"/>
      <c r="N191" s="661"/>
      <c r="O191" s="661"/>
      <c r="P191" s="661"/>
      <c r="Q191" s="661"/>
      <c r="R191" s="663"/>
      <c r="S191" s="664"/>
      <c r="T191" s="665"/>
      <c r="U191" s="265"/>
      <c r="V191" s="840"/>
    </row>
    <row r="192" spans="1:22" s="27" customFormat="1" ht="15" customHeight="1" x14ac:dyDescent="0.25">
      <c r="A192" s="644"/>
      <c r="B192" s="645"/>
      <c r="C192" s="645"/>
      <c r="D192" s="645"/>
      <c r="E192" s="646"/>
      <c r="F192" s="651" t="s">
        <v>285</v>
      </c>
      <c r="G192" s="652"/>
      <c r="H192" s="652"/>
      <c r="I192" s="653"/>
      <c r="J192" s="227"/>
      <c r="K192" s="658">
        <v>1</v>
      </c>
      <c r="L192" s="660" t="s">
        <v>250</v>
      </c>
      <c r="M192" s="660" t="s">
        <v>251</v>
      </c>
      <c r="N192" s="660">
        <v>1</v>
      </c>
      <c r="O192" s="660" t="s">
        <v>252</v>
      </c>
      <c r="P192" s="660" t="s">
        <v>251</v>
      </c>
      <c r="Q192" s="660">
        <v>2</v>
      </c>
      <c r="R192" s="662" t="s">
        <v>253</v>
      </c>
      <c r="S192" s="630" t="s">
        <v>278</v>
      </c>
      <c r="T192" s="632">
        <v>500000</v>
      </c>
      <c r="U192" s="293"/>
      <c r="V192" s="636">
        <f>K192*N192*Q192*T192</f>
        <v>1000000</v>
      </c>
    </row>
    <row r="193" spans="1:22" s="27" customFormat="1" ht="30" customHeight="1" x14ac:dyDescent="0.25">
      <c r="A193" s="647"/>
      <c r="B193" s="648"/>
      <c r="C193" s="648"/>
      <c r="D193" s="648"/>
      <c r="E193" s="649"/>
      <c r="F193" s="252"/>
      <c r="G193" s="655" t="s">
        <v>288</v>
      </c>
      <c r="H193" s="655"/>
      <c r="I193" s="656"/>
      <c r="J193" s="227"/>
      <c r="K193" s="659"/>
      <c r="L193" s="661"/>
      <c r="M193" s="661"/>
      <c r="N193" s="661"/>
      <c r="O193" s="661"/>
      <c r="P193" s="661"/>
      <c r="Q193" s="661"/>
      <c r="R193" s="663"/>
      <c r="S193" s="664"/>
      <c r="T193" s="665"/>
      <c r="U193" s="293"/>
      <c r="V193" s="840"/>
    </row>
    <row r="194" spans="1:22" s="27" customFormat="1" ht="15" customHeight="1" x14ac:dyDescent="0.25">
      <c r="A194" s="176"/>
      <c r="B194" s="177"/>
      <c r="C194" s="177"/>
      <c r="D194" s="177"/>
      <c r="E194" s="289"/>
      <c r="F194" s="245" t="s">
        <v>289</v>
      </c>
      <c r="G194" s="290"/>
      <c r="H194" s="290"/>
      <c r="I194" s="291"/>
      <c r="J194" s="227"/>
      <c r="K194" s="658">
        <v>3</v>
      </c>
      <c r="L194" s="660" t="s">
        <v>250</v>
      </c>
      <c r="M194" s="660" t="s">
        <v>281</v>
      </c>
      <c r="N194" s="660">
        <v>1</v>
      </c>
      <c r="O194" s="660" t="s">
        <v>103</v>
      </c>
      <c r="P194" s="660"/>
      <c r="Q194" s="660"/>
      <c r="R194" s="662"/>
      <c r="S194" s="630" t="s">
        <v>353</v>
      </c>
      <c r="T194" s="838">
        <v>600000</v>
      </c>
      <c r="U194" s="293"/>
      <c r="V194" s="636">
        <f>K194*N194*T194</f>
        <v>1800000</v>
      </c>
    </row>
    <row r="195" spans="1:22" s="27" customFormat="1" ht="15" customHeight="1" thickBot="1" x14ac:dyDescent="0.3">
      <c r="A195" s="297"/>
      <c r="B195" s="298"/>
      <c r="C195" s="298"/>
      <c r="D195" s="298"/>
      <c r="E195" s="299"/>
      <c r="F195" s="252"/>
      <c r="G195" s="239" t="s">
        <v>302</v>
      </c>
      <c r="H195" s="266"/>
      <c r="I195" s="267"/>
      <c r="J195" s="227"/>
      <c r="K195" s="659"/>
      <c r="L195" s="661"/>
      <c r="M195" s="661"/>
      <c r="N195" s="661"/>
      <c r="O195" s="661"/>
      <c r="P195" s="661"/>
      <c r="Q195" s="661"/>
      <c r="R195" s="663"/>
      <c r="S195" s="664"/>
      <c r="T195" s="839"/>
      <c r="U195" s="293"/>
      <c r="V195" s="840"/>
    </row>
    <row r="196" spans="1:22" s="27" customFormat="1" ht="15" customHeight="1" thickBot="1" x14ac:dyDescent="0.3">
      <c r="A196" s="300"/>
      <c r="B196" s="301"/>
      <c r="C196" s="301"/>
      <c r="D196" s="301"/>
      <c r="E196" s="302"/>
      <c r="F196" s="235" t="s">
        <v>266</v>
      </c>
      <c r="G196" s="234" t="s">
        <v>291</v>
      </c>
      <c r="H196" s="304"/>
      <c r="I196" s="304"/>
      <c r="J196" s="227"/>
      <c r="K196" s="271"/>
      <c r="L196" s="272"/>
      <c r="M196" s="272"/>
      <c r="N196" s="272"/>
      <c r="O196" s="272"/>
      <c r="P196" s="272"/>
      <c r="Q196" s="272"/>
      <c r="R196" s="274"/>
      <c r="S196" s="184"/>
      <c r="T196" s="273"/>
      <c r="U196" s="293"/>
      <c r="V196" s="270"/>
    </row>
    <row r="197" spans="1:22" s="27" customFormat="1" ht="15" customHeight="1" x14ac:dyDescent="0.25">
      <c r="A197" s="644"/>
      <c r="B197" s="645"/>
      <c r="C197" s="645"/>
      <c r="D197" s="645"/>
      <c r="E197" s="646"/>
      <c r="F197" s="651" t="s">
        <v>283</v>
      </c>
      <c r="G197" s="652"/>
      <c r="H197" s="652"/>
      <c r="I197" s="653"/>
      <c r="J197" s="227"/>
      <c r="K197" s="658">
        <v>3</v>
      </c>
      <c r="L197" s="660" t="s">
        <v>250</v>
      </c>
      <c r="M197" s="660" t="s">
        <v>251</v>
      </c>
      <c r="N197" s="660">
        <v>1</v>
      </c>
      <c r="O197" s="660" t="s">
        <v>252</v>
      </c>
      <c r="P197" s="660" t="s">
        <v>251</v>
      </c>
      <c r="Q197" s="660">
        <v>3</v>
      </c>
      <c r="R197" s="662" t="s">
        <v>253</v>
      </c>
      <c r="S197" s="630" t="s">
        <v>278</v>
      </c>
      <c r="T197" s="632">
        <v>370000</v>
      </c>
      <c r="U197" s="293"/>
      <c r="V197" s="636">
        <f>K197*N197*Q197*T197</f>
        <v>3330000</v>
      </c>
    </row>
    <row r="198" spans="1:22" s="27" customFormat="1" ht="54.95" customHeight="1" x14ac:dyDescent="0.25">
      <c r="A198" s="647"/>
      <c r="B198" s="648"/>
      <c r="C198" s="648"/>
      <c r="D198" s="648"/>
      <c r="E198" s="649"/>
      <c r="F198" s="238"/>
      <c r="G198" s="655" t="s">
        <v>312</v>
      </c>
      <c r="H198" s="655"/>
      <c r="I198" s="656"/>
      <c r="J198" s="227"/>
      <c r="K198" s="659"/>
      <c r="L198" s="661"/>
      <c r="M198" s="661"/>
      <c r="N198" s="661"/>
      <c r="O198" s="661"/>
      <c r="P198" s="661"/>
      <c r="Q198" s="661"/>
      <c r="R198" s="663"/>
      <c r="S198" s="664"/>
      <c r="T198" s="665"/>
      <c r="U198" s="293"/>
      <c r="V198" s="840"/>
    </row>
    <row r="199" spans="1:22" s="27" customFormat="1" ht="15" customHeight="1" x14ac:dyDescent="0.25">
      <c r="A199" s="644"/>
      <c r="B199" s="645"/>
      <c r="C199" s="645"/>
      <c r="D199" s="645"/>
      <c r="E199" s="646"/>
      <c r="F199" s="651" t="s">
        <v>285</v>
      </c>
      <c r="G199" s="652"/>
      <c r="H199" s="652"/>
      <c r="I199" s="653"/>
      <c r="J199" s="227"/>
      <c r="K199" s="658">
        <v>1</v>
      </c>
      <c r="L199" s="660" t="s">
        <v>250</v>
      </c>
      <c r="M199" s="660" t="s">
        <v>251</v>
      </c>
      <c r="N199" s="660">
        <v>1</v>
      </c>
      <c r="O199" s="660" t="s">
        <v>252</v>
      </c>
      <c r="P199" s="660" t="s">
        <v>251</v>
      </c>
      <c r="Q199" s="660">
        <v>2</v>
      </c>
      <c r="R199" s="662" t="s">
        <v>253</v>
      </c>
      <c r="S199" s="630" t="s">
        <v>278</v>
      </c>
      <c r="T199" s="632">
        <v>750000</v>
      </c>
      <c r="U199" s="293"/>
      <c r="V199" s="636">
        <f>K199*N199*Q199*T199</f>
        <v>1500000</v>
      </c>
    </row>
    <row r="200" spans="1:22" s="27" customFormat="1" ht="27" customHeight="1" x14ac:dyDescent="0.25">
      <c r="A200" s="647"/>
      <c r="B200" s="648"/>
      <c r="C200" s="648"/>
      <c r="D200" s="648"/>
      <c r="E200" s="649"/>
      <c r="F200" s="252"/>
      <c r="G200" s="655" t="s">
        <v>286</v>
      </c>
      <c r="H200" s="655"/>
      <c r="I200" s="656"/>
      <c r="J200" s="227"/>
      <c r="K200" s="659"/>
      <c r="L200" s="661"/>
      <c r="M200" s="661"/>
      <c r="N200" s="661"/>
      <c r="O200" s="661"/>
      <c r="P200" s="661"/>
      <c r="Q200" s="661"/>
      <c r="R200" s="663"/>
      <c r="S200" s="664"/>
      <c r="T200" s="665"/>
      <c r="U200" s="293"/>
      <c r="V200" s="840"/>
    </row>
    <row r="201" spans="1:22" s="27" customFormat="1" ht="15" customHeight="1" x14ac:dyDescent="0.25">
      <c r="A201" s="644"/>
      <c r="B201" s="645"/>
      <c r="C201" s="645"/>
      <c r="D201" s="645"/>
      <c r="E201" s="646"/>
      <c r="F201" s="651" t="s">
        <v>285</v>
      </c>
      <c r="G201" s="652"/>
      <c r="H201" s="652"/>
      <c r="I201" s="653"/>
      <c r="J201" s="227"/>
      <c r="K201" s="658">
        <v>1</v>
      </c>
      <c r="L201" s="660" t="s">
        <v>250</v>
      </c>
      <c r="M201" s="660" t="s">
        <v>251</v>
      </c>
      <c r="N201" s="660">
        <v>1</v>
      </c>
      <c r="O201" s="660" t="s">
        <v>252</v>
      </c>
      <c r="P201" s="660" t="s">
        <v>251</v>
      </c>
      <c r="Q201" s="660">
        <v>2</v>
      </c>
      <c r="R201" s="662" t="s">
        <v>253</v>
      </c>
      <c r="S201" s="630" t="s">
        <v>278</v>
      </c>
      <c r="T201" s="632">
        <v>600000</v>
      </c>
      <c r="U201" s="293"/>
      <c r="V201" s="636">
        <f>K201*N201*Q201*T201</f>
        <v>1200000</v>
      </c>
    </row>
    <row r="202" spans="1:22" s="27" customFormat="1" ht="32.1" customHeight="1" x14ac:dyDescent="0.25">
      <c r="A202" s="647"/>
      <c r="B202" s="648"/>
      <c r="C202" s="648"/>
      <c r="D202" s="648"/>
      <c r="E202" s="649"/>
      <c r="F202" s="252"/>
      <c r="G202" s="655" t="s">
        <v>287</v>
      </c>
      <c r="H202" s="655"/>
      <c r="I202" s="656"/>
      <c r="J202" s="227"/>
      <c r="K202" s="659"/>
      <c r="L202" s="661"/>
      <c r="M202" s="661"/>
      <c r="N202" s="661"/>
      <c r="O202" s="661"/>
      <c r="P202" s="661"/>
      <c r="Q202" s="661"/>
      <c r="R202" s="663"/>
      <c r="S202" s="664"/>
      <c r="T202" s="665"/>
      <c r="U202" s="293"/>
      <c r="V202" s="840"/>
    </row>
    <row r="203" spans="1:22" s="27" customFormat="1" ht="15" customHeight="1" x14ac:dyDescent="0.25">
      <c r="A203" s="644"/>
      <c r="B203" s="645"/>
      <c r="C203" s="645"/>
      <c r="D203" s="645"/>
      <c r="E203" s="646"/>
      <c r="F203" s="651" t="s">
        <v>285</v>
      </c>
      <c r="G203" s="652"/>
      <c r="H203" s="652"/>
      <c r="I203" s="653"/>
      <c r="J203" s="227"/>
      <c r="K203" s="658">
        <v>1</v>
      </c>
      <c r="L203" s="660" t="s">
        <v>250</v>
      </c>
      <c r="M203" s="660" t="s">
        <v>251</v>
      </c>
      <c r="N203" s="660">
        <v>1</v>
      </c>
      <c r="O203" s="660" t="s">
        <v>252</v>
      </c>
      <c r="P203" s="660" t="s">
        <v>251</v>
      </c>
      <c r="Q203" s="660">
        <v>2</v>
      </c>
      <c r="R203" s="662" t="s">
        <v>253</v>
      </c>
      <c r="S203" s="630" t="s">
        <v>278</v>
      </c>
      <c r="T203" s="632">
        <v>500000</v>
      </c>
      <c r="U203" s="293"/>
      <c r="V203" s="636">
        <f>K203*N203*Q203*T203</f>
        <v>1000000</v>
      </c>
    </row>
    <row r="204" spans="1:22" s="27" customFormat="1" ht="30.95" customHeight="1" x14ac:dyDescent="0.25">
      <c r="A204" s="647"/>
      <c r="B204" s="648"/>
      <c r="C204" s="648"/>
      <c r="D204" s="648"/>
      <c r="E204" s="649"/>
      <c r="F204" s="252"/>
      <c r="G204" s="655" t="s">
        <v>288</v>
      </c>
      <c r="H204" s="655"/>
      <c r="I204" s="656"/>
      <c r="J204" s="227"/>
      <c r="K204" s="659"/>
      <c r="L204" s="661"/>
      <c r="M204" s="661"/>
      <c r="N204" s="661"/>
      <c r="O204" s="661"/>
      <c r="P204" s="661"/>
      <c r="Q204" s="661"/>
      <c r="R204" s="663"/>
      <c r="S204" s="664"/>
      <c r="T204" s="665"/>
      <c r="U204" s="293"/>
      <c r="V204" s="840"/>
    </row>
    <row r="205" spans="1:22" s="27" customFormat="1" ht="15" customHeight="1" x14ac:dyDescent="0.25">
      <c r="A205" s="176"/>
      <c r="B205" s="177"/>
      <c r="C205" s="177"/>
      <c r="D205" s="177"/>
      <c r="E205" s="289"/>
      <c r="F205" s="245" t="s">
        <v>289</v>
      </c>
      <c r="G205" s="290"/>
      <c r="H205" s="290"/>
      <c r="I205" s="291"/>
      <c r="J205" s="227"/>
      <c r="K205" s="658">
        <v>3</v>
      </c>
      <c r="L205" s="660" t="s">
        <v>250</v>
      </c>
      <c r="M205" s="660" t="s">
        <v>281</v>
      </c>
      <c r="N205" s="660">
        <v>1</v>
      </c>
      <c r="O205" s="660" t="s">
        <v>103</v>
      </c>
      <c r="P205" s="660"/>
      <c r="Q205" s="660"/>
      <c r="R205" s="662"/>
      <c r="S205" s="630" t="s">
        <v>353</v>
      </c>
      <c r="T205" s="838">
        <v>450000</v>
      </c>
      <c r="U205" s="293"/>
      <c r="V205" s="636">
        <f>K205*N205*T205</f>
        <v>1350000</v>
      </c>
    </row>
    <row r="206" spans="1:22" s="27" customFormat="1" ht="15" customHeight="1" thickBot="1" x14ac:dyDescent="0.3">
      <c r="A206" s="297"/>
      <c r="B206" s="298"/>
      <c r="C206" s="298"/>
      <c r="D206" s="298"/>
      <c r="E206" s="299"/>
      <c r="F206" s="252"/>
      <c r="G206" s="239" t="s">
        <v>292</v>
      </c>
      <c r="H206" s="266"/>
      <c r="I206" s="267"/>
      <c r="J206" s="227"/>
      <c r="K206" s="659"/>
      <c r="L206" s="661"/>
      <c r="M206" s="661"/>
      <c r="N206" s="661"/>
      <c r="O206" s="661"/>
      <c r="P206" s="661"/>
      <c r="Q206" s="661"/>
      <c r="R206" s="663"/>
      <c r="S206" s="664"/>
      <c r="T206" s="839"/>
      <c r="U206" s="293"/>
      <c r="V206" s="840"/>
    </row>
    <row r="207" spans="1:22" s="27" customFormat="1" ht="15" customHeight="1" x14ac:dyDescent="0.2">
      <c r="A207" s="243"/>
      <c r="B207" s="244"/>
      <c r="C207" s="244"/>
      <c r="D207" s="244"/>
      <c r="E207" s="244"/>
      <c r="F207" s="235" t="s">
        <v>266</v>
      </c>
      <c r="G207" s="234" t="s">
        <v>295</v>
      </c>
      <c r="H207" s="234"/>
      <c r="I207" s="234"/>
      <c r="J207" s="234"/>
      <c r="K207" s="234"/>
      <c r="L207" s="234"/>
      <c r="M207" s="234"/>
      <c r="N207" s="234"/>
      <c r="O207" s="234"/>
      <c r="P207" s="234"/>
      <c r="Q207" s="234"/>
      <c r="R207" s="234"/>
      <c r="S207" s="234"/>
      <c r="T207" s="234"/>
      <c r="U207" s="234"/>
      <c r="V207" s="258"/>
    </row>
    <row r="208" spans="1:22" s="27" customFormat="1" ht="15" customHeight="1" x14ac:dyDescent="0.25">
      <c r="A208" s="644"/>
      <c r="B208" s="645"/>
      <c r="C208" s="645"/>
      <c r="D208" s="645"/>
      <c r="E208" s="646"/>
      <c r="F208" s="651" t="s">
        <v>283</v>
      </c>
      <c r="G208" s="652"/>
      <c r="H208" s="652"/>
      <c r="I208" s="653"/>
      <c r="J208" s="227"/>
      <c r="K208" s="658">
        <v>3</v>
      </c>
      <c r="L208" s="660" t="s">
        <v>250</v>
      </c>
      <c r="M208" s="660" t="s">
        <v>251</v>
      </c>
      <c r="N208" s="660">
        <v>1</v>
      </c>
      <c r="O208" s="660" t="s">
        <v>252</v>
      </c>
      <c r="P208" s="660" t="s">
        <v>251</v>
      </c>
      <c r="Q208" s="660">
        <v>3</v>
      </c>
      <c r="R208" s="662" t="s">
        <v>253</v>
      </c>
      <c r="S208" s="630" t="s">
        <v>278</v>
      </c>
      <c r="T208" s="632">
        <v>370000</v>
      </c>
      <c r="U208" s="634"/>
      <c r="V208" s="636">
        <f>K208*N208*Q208*T208</f>
        <v>3330000</v>
      </c>
    </row>
    <row r="209" spans="1:22" s="27" customFormat="1" ht="54.95" customHeight="1" x14ac:dyDescent="0.25">
      <c r="A209" s="647"/>
      <c r="B209" s="648"/>
      <c r="C209" s="648"/>
      <c r="D209" s="648"/>
      <c r="E209" s="649"/>
      <c r="F209" s="238"/>
      <c r="G209" s="655" t="s">
        <v>312</v>
      </c>
      <c r="H209" s="655"/>
      <c r="I209" s="656"/>
      <c r="J209" s="227"/>
      <c r="K209" s="659"/>
      <c r="L209" s="661"/>
      <c r="M209" s="661"/>
      <c r="N209" s="661"/>
      <c r="O209" s="661"/>
      <c r="P209" s="661"/>
      <c r="Q209" s="661"/>
      <c r="R209" s="663"/>
      <c r="S209" s="664"/>
      <c r="T209" s="665"/>
      <c r="U209" s="666"/>
      <c r="V209" s="840"/>
    </row>
    <row r="210" spans="1:22" s="27" customFormat="1" ht="15" customHeight="1" x14ac:dyDescent="0.25">
      <c r="A210" s="644"/>
      <c r="B210" s="645"/>
      <c r="C210" s="645"/>
      <c r="D210" s="645"/>
      <c r="E210" s="646"/>
      <c r="F210" s="651" t="s">
        <v>285</v>
      </c>
      <c r="G210" s="652"/>
      <c r="H210" s="652"/>
      <c r="I210" s="653"/>
      <c r="J210" s="233"/>
      <c r="K210" s="658">
        <v>1</v>
      </c>
      <c r="L210" s="660" t="s">
        <v>250</v>
      </c>
      <c r="M210" s="660" t="s">
        <v>251</v>
      </c>
      <c r="N210" s="660">
        <v>1</v>
      </c>
      <c r="O210" s="660" t="s">
        <v>252</v>
      </c>
      <c r="P210" s="660" t="s">
        <v>251</v>
      </c>
      <c r="Q210" s="660">
        <v>2</v>
      </c>
      <c r="R210" s="662" t="s">
        <v>253</v>
      </c>
      <c r="S210" s="630" t="s">
        <v>278</v>
      </c>
      <c r="T210" s="632">
        <v>750000</v>
      </c>
      <c r="U210" s="634"/>
      <c r="V210" s="636">
        <f>K210*N210*Q210*T210</f>
        <v>1500000</v>
      </c>
    </row>
    <row r="211" spans="1:22" s="27" customFormat="1" ht="32.1" customHeight="1" x14ac:dyDescent="0.25">
      <c r="A211" s="647"/>
      <c r="B211" s="648"/>
      <c r="C211" s="648"/>
      <c r="D211" s="648"/>
      <c r="E211" s="649"/>
      <c r="F211" s="252"/>
      <c r="G211" s="655" t="s">
        <v>286</v>
      </c>
      <c r="H211" s="655"/>
      <c r="I211" s="656"/>
      <c r="J211" s="253"/>
      <c r="K211" s="659"/>
      <c r="L211" s="661"/>
      <c r="M211" s="661"/>
      <c r="N211" s="661"/>
      <c r="O211" s="661"/>
      <c r="P211" s="661"/>
      <c r="Q211" s="661"/>
      <c r="R211" s="663"/>
      <c r="S211" s="664"/>
      <c r="T211" s="665"/>
      <c r="U211" s="666"/>
      <c r="V211" s="840"/>
    </row>
    <row r="212" spans="1:22" s="27" customFormat="1" ht="15" customHeight="1" x14ac:dyDescent="0.25">
      <c r="A212" s="644"/>
      <c r="B212" s="645"/>
      <c r="C212" s="645"/>
      <c r="D212" s="645"/>
      <c r="E212" s="646"/>
      <c r="F212" s="651" t="s">
        <v>285</v>
      </c>
      <c r="G212" s="652"/>
      <c r="H212" s="652"/>
      <c r="I212" s="653"/>
      <c r="J212" s="233"/>
      <c r="K212" s="658">
        <v>1</v>
      </c>
      <c r="L212" s="660" t="s">
        <v>250</v>
      </c>
      <c r="M212" s="660" t="s">
        <v>251</v>
      </c>
      <c r="N212" s="660">
        <v>1</v>
      </c>
      <c r="O212" s="660" t="s">
        <v>252</v>
      </c>
      <c r="P212" s="660" t="s">
        <v>251</v>
      </c>
      <c r="Q212" s="660">
        <v>2</v>
      </c>
      <c r="R212" s="662" t="s">
        <v>253</v>
      </c>
      <c r="S212" s="630" t="s">
        <v>278</v>
      </c>
      <c r="T212" s="632">
        <v>600000</v>
      </c>
      <c r="U212" s="634"/>
      <c r="V212" s="636">
        <f>K212*N212*Q212*T212</f>
        <v>1200000</v>
      </c>
    </row>
    <row r="213" spans="1:22" s="27" customFormat="1" ht="30.95" customHeight="1" x14ac:dyDescent="0.25">
      <c r="A213" s="647"/>
      <c r="B213" s="648"/>
      <c r="C213" s="648"/>
      <c r="D213" s="648"/>
      <c r="E213" s="649"/>
      <c r="F213" s="252"/>
      <c r="G213" s="655" t="s">
        <v>287</v>
      </c>
      <c r="H213" s="655"/>
      <c r="I213" s="656"/>
      <c r="J213" s="242"/>
      <c r="K213" s="659"/>
      <c r="L213" s="661"/>
      <c r="M213" s="661"/>
      <c r="N213" s="661"/>
      <c r="O213" s="661"/>
      <c r="P213" s="661"/>
      <c r="Q213" s="661"/>
      <c r="R213" s="663"/>
      <c r="S213" s="664"/>
      <c r="T213" s="665"/>
      <c r="U213" s="666"/>
      <c r="V213" s="840"/>
    </row>
    <row r="214" spans="1:22" s="27" customFormat="1" ht="15" customHeight="1" x14ac:dyDescent="0.25">
      <c r="A214" s="644"/>
      <c r="B214" s="645"/>
      <c r="C214" s="645"/>
      <c r="D214" s="645"/>
      <c r="E214" s="646"/>
      <c r="F214" s="651" t="s">
        <v>285</v>
      </c>
      <c r="G214" s="652"/>
      <c r="H214" s="652"/>
      <c r="I214" s="653"/>
      <c r="J214" s="227"/>
      <c r="K214" s="658">
        <v>1</v>
      </c>
      <c r="L214" s="660" t="s">
        <v>250</v>
      </c>
      <c r="M214" s="660" t="s">
        <v>251</v>
      </c>
      <c r="N214" s="660">
        <v>1</v>
      </c>
      <c r="O214" s="660" t="s">
        <v>252</v>
      </c>
      <c r="P214" s="660" t="s">
        <v>251</v>
      </c>
      <c r="Q214" s="660">
        <v>2</v>
      </c>
      <c r="R214" s="662" t="s">
        <v>253</v>
      </c>
      <c r="S214" s="630" t="s">
        <v>278</v>
      </c>
      <c r="T214" s="632">
        <v>500000</v>
      </c>
      <c r="U214" s="634"/>
      <c r="V214" s="636">
        <f>K214*N214*Q214*T214</f>
        <v>1000000</v>
      </c>
    </row>
    <row r="215" spans="1:22" s="27" customFormat="1" ht="27" customHeight="1" x14ac:dyDescent="0.25">
      <c r="A215" s="647"/>
      <c r="B215" s="648"/>
      <c r="C215" s="648"/>
      <c r="D215" s="648"/>
      <c r="E215" s="649"/>
      <c r="F215" s="252"/>
      <c r="G215" s="655" t="s">
        <v>288</v>
      </c>
      <c r="H215" s="655"/>
      <c r="I215" s="656"/>
      <c r="J215" s="227"/>
      <c r="K215" s="659"/>
      <c r="L215" s="661"/>
      <c r="M215" s="661"/>
      <c r="N215" s="661"/>
      <c r="O215" s="661"/>
      <c r="P215" s="661"/>
      <c r="Q215" s="661"/>
      <c r="R215" s="663"/>
      <c r="S215" s="664"/>
      <c r="T215" s="665"/>
      <c r="U215" s="666"/>
      <c r="V215" s="840"/>
    </row>
    <row r="216" spans="1:22" s="27" customFormat="1" ht="15" customHeight="1" x14ac:dyDescent="0.25">
      <c r="A216" s="644"/>
      <c r="B216" s="645"/>
      <c r="C216" s="645"/>
      <c r="D216" s="645"/>
      <c r="E216" s="646"/>
      <c r="F216" s="245" t="s">
        <v>289</v>
      </c>
      <c r="G216" s="248"/>
      <c r="H216" s="249"/>
      <c r="I216" s="250"/>
      <c r="J216" s="233"/>
      <c r="K216" s="658">
        <v>3</v>
      </c>
      <c r="L216" s="660" t="s">
        <v>250</v>
      </c>
      <c r="M216" s="660" t="s">
        <v>281</v>
      </c>
      <c r="N216" s="660"/>
      <c r="O216" s="660" t="s">
        <v>282</v>
      </c>
      <c r="P216" s="660"/>
      <c r="Q216" s="660"/>
      <c r="R216" s="662"/>
      <c r="S216" s="630" t="s">
        <v>284</v>
      </c>
      <c r="T216" s="838">
        <v>475000</v>
      </c>
      <c r="U216" s="634"/>
      <c r="V216" s="636">
        <f>K216*T216</f>
        <v>1425000</v>
      </c>
    </row>
    <row r="217" spans="1:22" s="27" customFormat="1" ht="15" customHeight="1" x14ac:dyDescent="0.25">
      <c r="A217" s="647"/>
      <c r="B217" s="648"/>
      <c r="C217" s="648"/>
      <c r="D217" s="648"/>
      <c r="E217" s="649"/>
      <c r="F217" s="238"/>
      <c r="G217" s="239" t="s">
        <v>296</v>
      </c>
      <c r="H217" s="240"/>
      <c r="I217" s="241"/>
      <c r="J217" s="257"/>
      <c r="K217" s="659"/>
      <c r="L217" s="661"/>
      <c r="M217" s="661"/>
      <c r="N217" s="661"/>
      <c r="O217" s="661"/>
      <c r="P217" s="661"/>
      <c r="Q217" s="661"/>
      <c r="R217" s="663"/>
      <c r="S217" s="664"/>
      <c r="T217" s="839"/>
      <c r="U217" s="666"/>
      <c r="V217" s="840"/>
    </row>
    <row r="218" spans="1:22" s="27" customFormat="1" ht="15" customHeight="1" x14ac:dyDescent="0.2">
      <c r="A218" s="243"/>
      <c r="B218" s="244"/>
      <c r="C218" s="244"/>
      <c r="D218" s="244"/>
      <c r="E218" s="244"/>
      <c r="F218" s="235" t="s">
        <v>266</v>
      </c>
      <c r="G218" s="234" t="s">
        <v>293</v>
      </c>
      <c r="H218" s="234"/>
      <c r="I218" s="234"/>
      <c r="J218" s="234"/>
      <c r="K218" s="234"/>
      <c r="L218" s="234"/>
      <c r="M218" s="234"/>
      <c r="N218" s="234"/>
      <c r="O218" s="234"/>
      <c r="P218" s="234"/>
      <c r="Q218" s="234"/>
      <c r="R218" s="234"/>
      <c r="S218" s="234"/>
      <c r="T218" s="234"/>
      <c r="U218" s="234"/>
      <c r="V218" s="258"/>
    </row>
    <row r="219" spans="1:22" s="27" customFormat="1" ht="15" customHeight="1" x14ac:dyDescent="0.25">
      <c r="A219" s="644"/>
      <c r="B219" s="645"/>
      <c r="C219" s="645"/>
      <c r="D219" s="645"/>
      <c r="E219" s="646"/>
      <c r="F219" s="651" t="s">
        <v>283</v>
      </c>
      <c r="G219" s="652"/>
      <c r="H219" s="652"/>
      <c r="I219" s="653"/>
      <c r="J219" s="227"/>
      <c r="K219" s="658">
        <v>3</v>
      </c>
      <c r="L219" s="660" t="s">
        <v>250</v>
      </c>
      <c r="M219" s="660" t="s">
        <v>251</v>
      </c>
      <c r="N219" s="660">
        <v>1</v>
      </c>
      <c r="O219" s="660" t="s">
        <v>252</v>
      </c>
      <c r="P219" s="660" t="s">
        <v>251</v>
      </c>
      <c r="Q219" s="660">
        <v>3</v>
      </c>
      <c r="R219" s="662" t="s">
        <v>253</v>
      </c>
      <c r="S219" s="630" t="s">
        <v>278</v>
      </c>
      <c r="T219" s="632">
        <v>370000</v>
      </c>
      <c r="U219" s="634"/>
      <c r="V219" s="836">
        <f>K219*N219*Q219*T219</f>
        <v>3330000</v>
      </c>
    </row>
    <row r="220" spans="1:22" s="27" customFormat="1" ht="54" customHeight="1" x14ac:dyDescent="0.25">
      <c r="A220" s="647"/>
      <c r="B220" s="648"/>
      <c r="C220" s="648"/>
      <c r="D220" s="648"/>
      <c r="E220" s="649"/>
      <c r="F220" s="238"/>
      <c r="G220" s="655" t="s">
        <v>312</v>
      </c>
      <c r="H220" s="655"/>
      <c r="I220" s="656"/>
      <c r="J220" s="227"/>
      <c r="K220" s="659"/>
      <c r="L220" s="661"/>
      <c r="M220" s="661"/>
      <c r="N220" s="661"/>
      <c r="O220" s="661"/>
      <c r="P220" s="661"/>
      <c r="Q220" s="661"/>
      <c r="R220" s="663"/>
      <c r="S220" s="664"/>
      <c r="T220" s="665"/>
      <c r="U220" s="666"/>
      <c r="V220" s="837"/>
    </row>
    <row r="221" spans="1:22" s="27" customFormat="1" ht="15" customHeight="1" x14ac:dyDescent="0.25">
      <c r="A221" s="644"/>
      <c r="B221" s="645"/>
      <c r="C221" s="645"/>
      <c r="D221" s="645"/>
      <c r="E221" s="646"/>
      <c r="F221" s="651" t="s">
        <v>285</v>
      </c>
      <c r="G221" s="652"/>
      <c r="H221" s="652"/>
      <c r="I221" s="653"/>
      <c r="J221" s="233"/>
      <c r="K221" s="658">
        <v>1</v>
      </c>
      <c r="L221" s="660" t="s">
        <v>250</v>
      </c>
      <c r="M221" s="660" t="s">
        <v>251</v>
      </c>
      <c r="N221" s="660">
        <v>1</v>
      </c>
      <c r="O221" s="660" t="s">
        <v>252</v>
      </c>
      <c r="P221" s="660" t="s">
        <v>251</v>
      </c>
      <c r="Q221" s="660">
        <v>2</v>
      </c>
      <c r="R221" s="662" t="s">
        <v>253</v>
      </c>
      <c r="S221" s="630" t="s">
        <v>278</v>
      </c>
      <c r="T221" s="632">
        <v>750000</v>
      </c>
      <c r="U221" s="634"/>
      <c r="V221" s="836">
        <f>K221*N221*Q221*T221</f>
        <v>1500000</v>
      </c>
    </row>
    <row r="222" spans="1:22" s="27" customFormat="1" ht="35.1" customHeight="1" x14ac:dyDescent="0.25">
      <c r="A222" s="647"/>
      <c r="B222" s="648"/>
      <c r="C222" s="648"/>
      <c r="D222" s="648"/>
      <c r="E222" s="649"/>
      <c r="F222" s="252"/>
      <c r="G222" s="655" t="s">
        <v>286</v>
      </c>
      <c r="H222" s="655"/>
      <c r="I222" s="656"/>
      <c r="J222" s="253"/>
      <c r="K222" s="659"/>
      <c r="L222" s="661"/>
      <c r="M222" s="661"/>
      <c r="N222" s="661"/>
      <c r="O222" s="661"/>
      <c r="P222" s="661"/>
      <c r="Q222" s="661"/>
      <c r="R222" s="663"/>
      <c r="S222" s="664"/>
      <c r="T222" s="665"/>
      <c r="U222" s="666"/>
      <c r="V222" s="837"/>
    </row>
    <row r="223" spans="1:22" s="27" customFormat="1" ht="15" customHeight="1" x14ac:dyDescent="0.25">
      <c r="A223" s="644"/>
      <c r="B223" s="645"/>
      <c r="C223" s="645"/>
      <c r="D223" s="645"/>
      <c r="E223" s="646"/>
      <c r="F223" s="651" t="s">
        <v>285</v>
      </c>
      <c r="G223" s="652"/>
      <c r="H223" s="652"/>
      <c r="I223" s="653"/>
      <c r="J223" s="233"/>
      <c r="K223" s="658">
        <v>1</v>
      </c>
      <c r="L223" s="660" t="s">
        <v>250</v>
      </c>
      <c r="M223" s="660" t="s">
        <v>251</v>
      </c>
      <c r="N223" s="660">
        <v>1</v>
      </c>
      <c r="O223" s="660" t="s">
        <v>252</v>
      </c>
      <c r="P223" s="660" t="s">
        <v>251</v>
      </c>
      <c r="Q223" s="660">
        <v>2</v>
      </c>
      <c r="R223" s="662" t="s">
        <v>253</v>
      </c>
      <c r="S223" s="630" t="s">
        <v>278</v>
      </c>
      <c r="T223" s="632">
        <v>600000</v>
      </c>
      <c r="U223" s="634"/>
      <c r="V223" s="836">
        <f>K223*N223*Q223*T223</f>
        <v>1200000</v>
      </c>
    </row>
    <row r="224" spans="1:22" s="27" customFormat="1" ht="33" customHeight="1" x14ac:dyDescent="0.25">
      <c r="A224" s="647"/>
      <c r="B224" s="648"/>
      <c r="C224" s="648"/>
      <c r="D224" s="648"/>
      <c r="E224" s="649"/>
      <c r="F224" s="252"/>
      <c r="G224" s="655" t="s">
        <v>287</v>
      </c>
      <c r="H224" s="655"/>
      <c r="I224" s="656"/>
      <c r="J224" s="242"/>
      <c r="K224" s="659"/>
      <c r="L224" s="661"/>
      <c r="M224" s="661"/>
      <c r="N224" s="661"/>
      <c r="O224" s="661"/>
      <c r="P224" s="661"/>
      <c r="Q224" s="661"/>
      <c r="R224" s="663"/>
      <c r="S224" s="664"/>
      <c r="T224" s="665"/>
      <c r="U224" s="666"/>
      <c r="V224" s="837"/>
    </row>
    <row r="225" spans="1:22" s="27" customFormat="1" ht="15" customHeight="1" x14ac:dyDescent="0.25">
      <c r="A225" s="644"/>
      <c r="B225" s="645"/>
      <c r="C225" s="645"/>
      <c r="D225" s="645"/>
      <c r="E225" s="646"/>
      <c r="F225" s="651" t="s">
        <v>285</v>
      </c>
      <c r="G225" s="652"/>
      <c r="H225" s="652"/>
      <c r="I225" s="653"/>
      <c r="J225" s="227"/>
      <c r="K225" s="658">
        <v>1</v>
      </c>
      <c r="L225" s="660" t="s">
        <v>250</v>
      </c>
      <c r="M225" s="660" t="s">
        <v>251</v>
      </c>
      <c r="N225" s="660">
        <v>1</v>
      </c>
      <c r="O225" s="660" t="s">
        <v>252</v>
      </c>
      <c r="P225" s="660" t="s">
        <v>251</v>
      </c>
      <c r="Q225" s="660">
        <v>2</v>
      </c>
      <c r="R225" s="662" t="s">
        <v>253</v>
      </c>
      <c r="S225" s="630" t="s">
        <v>278</v>
      </c>
      <c r="T225" s="632">
        <v>500000</v>
      </c>
      <c r="U225" s="634"/>
      <c r="V225" s="836">
        <f>K225*N225*Q225*T225</f>
        <v>1000000</v>
      </c>
    </row>
    <row r="226" spans="1:22" s="27" customFormat="1" ht="32.1" customHeight="1" x14ac:dyDescent="0.25">
      <c r="A226" s="647"/>
      <c r="B226" s="648"/>
      <c r="C226" s="648"/>
      <c r="D226" s="648"/>
      <c r="E226" s="649"/>
      <c r="F226" s="252"/>
      <c r="G226" s="655" t="s">
        <v>288</v>
      </c>
      <c r="H226" s="655"/>
      <c r="I226" s="656"/>
      <c r="J226" s="227"/>
      <c r="K226" s="659"/>
      <c r="L226" s="661"/>
      <c r="M226" s="661"/>
      <c r="N226" s="661"/>
      <c r="O226" s="661"/>
      <c r="P226" s="661"/>
      <c r="Q226" s="661"/>
      <c r="R226" s="663"/>
      <c r="S226" s="664"/>
      <c r="T226" s="665"/>
      <c r="U226" s="666"/>
      <c r="V226" s="837"/>
    </row>
    <row r="227" spans="1:22" s="27" customFormat="1" ht="15" customHeight="1" x14ac:dyDescent="0.25">
      <c r="A227" s="644"/>
      <c r="B227" s="645"/>
      <c r="C227" s="645"/>
      <c r="D227" s="645"/>
      <c r="E227" s="646"/>
      <c r="F227" s="245" t="s">
        <v>289</v>
      </c>
      <c r="G227" s="248"/>
      <c r="H227" s="249"/>
      <c r="I227" s="250"/>
      <c r="J227" s="233"/>
      <c r="K227" s="658">
        <v>3</v>
      </c>
      <c r="L227" s="660" t="s">
        <v>250</v>
      </c>
      <c r="M227" s="660" t="s">
        <v>281</v>
      </c>
      <c r="N227" s="660"/>
      <c r="O227" s="660" t="s">
        <v>282</v>
      </c>
      <c r="P227" s="660"/>
      <c r="Q227" s="660"/>
      <c r="R227" s="662"/>
      <c r="S227" s="630" t="s">
        <v>284</v>
      </c>
      <c r="T227" s="838">
        <v>375000</v>
      </c>
      <c r="U227" s="634"/>
      <c r="V227" s="836">
        <f>K227*T227</f>
        <v>1125000</v>
      </c>
    </row>
    <row r="228" spans="1:22" s="27" customFormat="1" ht="15" customHeight="1" x14ac:dyDescent="0.25">
      <c r="A228" s="647"/>
      <c r="B228" s="648"/>
      <c r="C228" s="648"/>
      <c r="D228" s="648"/>
      <c r="E228" s="649"/>
      <c r="F228" s="238"/>
      <c r="G228" s="239" t="s">
        <v>294</v>
      </c>
      <c r="H228" s="240"/>
      <c r="I228" s="241"/>
      <c r="J228" s="257"/>
      <c r="K228" s="659"/>
      <c r="L228" s="661"/>
      <c r="M228" s="661"/>
      <c r="N228" s="661"/>
      <c r="O228" s="661"/>
      <c r="P228" s="661"/>
      <c r="Q228" s="661"/>
      <c r="R228" s="663"/>
      <c r="S228" s="664"/>
      <c r="T228" s="839"/>
      <c r="U228" s="666"/>
      <c r="V228" s="837"/>
    </row>
    <row r="229" spans="1:22" s="27" customFormat="1" ht="15" customHeight="1" x14ac:dyDescent="0.2">
      <c r="A229" s="243"/>
      <c r="B229" s="244"/>
      <c r="C229" s="244"/>
      <c r="D229" s="244"/>
      <c r="E229" s="244"/>
      <c r="F229" s="235" t="s">
        <v>266</v>
      </c>
      <c r="G229" s="234" t="s">
        <v>297</v>
      </c>
      <c r="H229" s="234"/>
      <c r="I229" s="234"/>
      <c r="J229" s="234"/>
      <c r="K229" s="234"/>
      <c r="L229" s="234"/>
      <c r="M229" s="234"/>
      <c r="N229" s="234"/>
      <c r="O229" s="234"/>
      <c r="P229" s="234"/>
      <c r="Q229" s="234"/>
      <c r="R229" s="234"/>
      <c r="S229" s="234"/>
      <c r="T229" s="234"/>
      <c r="U229" s="234"/>
      <c r="V229" s="258"/>
    </row>
    <row r="230" spans="1:22" s="27" customFormat="1" ht="15" customHeight="1" x14ac:dyDescent="0.25">
      <c r="A230" s="644"/>
      <c r="B230" s="645"/>
      <c r="C230" s="645"/>
      <c r="D230" s="645"/>
      <c r="E230" s="646"/>
      <c r="F230" s="651" t="s">
        <v>283</v>
      </c>
      <c r="G230" s="652"/>
      <c r="H230" s="652"/>
      <c r="I230" s="653"/>
      <c r="J230" s="227"/>
      <c r="K230" s="658">
        <v>3</v>
      </c>
      <c r="L230" s="660" t="s">
        <v>250</v>
      </c>
      <c r="M230" s="660" t="s">
        <v>251</v>
      </c>
      <c r="N230" s="660">
        <v>1</v>
      </c>
      <c r="O230" s="660" t="s">
        <v>252</v>
      </c>
      <c r="P230" s="660" t="s">
        <v>251</v>
      </c>
      <c r="Q230" s="660">
        <v>3</v>
      </c>
      <c r="R230" s="662" t="s">
        <v>253</v>
      </c>
      <c r="S230" s="630" t="s">
        <v>278</v>
      </c>
      <c r="T230" s="632">
        <v>370000</v>
      </c>
      <c r="U230" s="634"/>
      <c r="V230" s="836">
        <f>K230*N230*Q230*T230</f>
        <v>3330000</v>
      </c>
    </row>
    <row r="231" spans="1:22" s="27" customFormat="1" ht="62.1" customHeight="1" x14ac:dyDescent="0.25">
      <c r="A231" s="647"/>
      <c r="B231" s="648"/>
      <c r="C231" s="648"/>
      <c r="D231" s="648"/>
      <c r="E231" s="649"/>
      <c r="F231" s="238"/>
      <c r="G231" s="655" t="s">
        <v>312</v>
      </c>
      <c r="H231" s="655"/>
      <c r="I231" s="656"/>
      <c r="J231" s="227"/>
      <c r="K231" s="659"/>
      <c r="L231" s="661"/>
      <c r="M231" s="661"/>
      <c r="N231" s="661"/>
      <c r="O231" s="661"/>
      <c r="P231" s="661"/>
      <c r="Q231" s="661"/>
      <c r="R231" s="663"/>
      <c r="S231" s="664"/>
      <c r="T231" s="665"/>
      <c r="U231" s="666"/>
      <c r="V231" s="837"/>
    </row>
    <row r="232" spans="1:22" s="27" customFormat="1" ht="15" customHeight="1" x14ac:dyDescent="0.25">
      <c r="A232" s="644"/>
      <c r="B232" s="645"/>
      <c r="C232" s="645"/>
      <c r="D232" s="645"/>
      <c r="E232" s="646"/>
      <c r="F232" s="651" t="s">
        <v>285</v>
      </c>
      <c r="G232" s="652"/>
      <c r="H232" s="652"/>
      <c r="I232" s="653"/>
      <c r="J232" s="233"/>
      <c r="K232" s="658">
        <v>1</v>
      </c>
      <c r="L232" s="660" t="s">
        <v>250</v>
      </c>
      <c r="M232" s="660" t="s">
        <v>251</v>
      </c>
      <c r="N232" s="660">
        <v>1</v>
      </c>
      <c r="O232" s="660" t="s">
        <v>252</v>
      </c>
      <c r="P232" s="660" t="s">
        <v>251</v>
      </c>
      <c r="Q232" s="660">
        <v>2</v>
      </c>
      <c r="R232" s="662" t="s">
        <v>253</v>
      </c>
      <c r="S232" s="630" t="s">
        <v>278</v>
      </c>
      <c r="T232" s="632">
        <v>750000</v>
      </c>
      <c r="U232" s="634"/>
      <c r="V232" s="836">
        <f>K232*N232*Q232*T232</f>
        <v>1500000</v>
      </c>
    </row>
    <row r="233" spans="1:22" s="27" customFormat="1" ht="32.1" customHeight="1" x14ac:dyDescent="0.25">
      <c r="A233" s="647"/>
      <c r="B233" s="648"/>
      <c r="C233" s="648"/>
      <c r="D233" s="648"/>
      <c r="E233" s="649"/>
      <c r="F233" s="252"/>
      <c r="G233" s="655" t="s">
        <v>286</v>
      </c>
      <c r="H233" s="655"/>
      <c r="I233" s="656"/>
      <c r="J233" s="253"/>
      <c r="K233" s="659"/>
      <c r="L233" s="661"/>
      <c r="M233" s="661"/>
      <c r="N233" s="661"/>
      <c r="O233" s="661"/>
      <c r="P233" s="661"/>
      <c r="Q233" s="661"/>
      <c r="R233" s="663"/>
      <c r="S233" s="664"/>
      <c r="T233" s="665"/>
      <c r="U233" s="666"/>
      <c r="V233" s="837"/>
    </row>
    <row r="234" spans="1:22" s="27" customFormat="1" ht="15" customHeight="1" x14ac:dyDescent="0.25">
      <c r="A234" s="644"/>
      <c r="B234" s="645"/>
      <c r="C234" s="645"/>
      <c r="D234" s="645"/>
      <c r="E234" s="646"/>
      <c r="F234" s="651" t="s">
        <v>285</v>
      </c>
      <c r="G234" s="652"/>
      <c r="H234" s="652"/>
      <c r="I234" s="653"/>
      <c r="J234" s="233"/>
      <c r="K234" s="658">
        <v>1</v>
      </c>
      <c r="L234" s="660" t="s">
        <v>250</v>
      </c>
      <c r="M234" s="660" t="s">
        <v>251</v>
      </c>
      <c r="N234" s="660">
        <v>1</v>
      </c>
      <c r="O234" s="660" t="s">
        <v>252</v>
      </c>
      <c r="P234" s="660" t="s">
        <v>251</v>
      </c>
      <c r="Q234" s="660">
        <v>2</v>
      </c>
      <c r="R234" s="662" t="s">
        <v>253</v>
      </c>
      <c r="S234" s="630" t="s">
        <v>278</v>
      </c>
      <c r="T234" s="632">
        <v>600000</v>
      </c>
      <c r="U234" s="634"/>
      <c r="V234" s="836">
        <f>K234*N234*Q234*T234</f>
        <v>1200000</v>
      </c>
    </row>
    <row r="235" spans="1:22" s="27" customFormat="1" ht="30.95" customHeight="1" x14ac:dyDescent="0.25">
      <c r="A235" s="647"/>
      <c r="B235" s="648"/>
      <c r="C235" s="648"/>
      <c r="D235" s="648"/>
      <c r="E235" s="649"/>
      <c r="F235" s="252"/>
      <c r="G235" s="655" t="s">
        <v>287</v>
      </c>
      <c r="H235" s="655"/>
      <c r="I235" s="656"/>
      <c r="J235" s="242"/>
      <c r="K235" s="659"/>
      <c r="L235" s="661"/>
      <c r="M235" s="661"/>
      <c r="N235" s="661"/>
      <c r="O235" s="661"/>
      <c r="P235" s="661"/>
      <c r="Q235" s="661"/>
      <c r="R235" s="663"/>
      <c r="S235" s="664"/>
      <c r="T235" s="665"/>
      <c r="U235" s="666"/>
      <c r="V235" s="837"/>
    </row>
    <row r="236" spans="1:22" s="27" customFormat="1" ht="20.100000000000001" customHeight="1" x14ac:dyDescent="0.25">
      <c r="A236" s="644"/>
      <c r="B236" s="645"/>
      <c r="C236" s="645"/>
      <c r="D236" s="645"/>
      <c r="E236" s="646"/>
      <c r="F236" s="651" t="s">
        <v>285</v>
      </c>
      <c r="G236" s="652"/>
      <c r="H236" s="652"/>
      <c r="I236" s="653"/>
      <c r="J236" s="227"/>
      <c r="K236" s="658">
        <v>1</v>
      </c>
      <c r="L236" s="660" t="s">
        <v>250</v>
      </c>
      <c r="M236" s="660" t="s">
        <v>251</v>
      </c>
      <c r="N236" s="660">
        <v>1</v>
      </c>
      <c r="O236" s="660" t="s">
        <v>252</v>
      </c>
      <c r="P236" s="660" t="s">
        <v>251</v>
      </c>
      <c r="Q236" s="660">
        <v>2</v>
      </c>
      <c r="R236" s="662" t="s">
        <v>253</v>
      </c>
      <c r="S236" s="630" t="s">
        <v>278</v>
      </c>
      <c r="T236" s="632">
        <v>500000</v>
      </c>
      <c r="U236" s="634"/>
      <c r="V236" s="836">
        <f>K236*N236*Q236*T236</f>
        <v>1000000</v>
      </c>
    </row>
    <row r="237" spans="1:22" s="27" customFormat="1" ht="32.1" customHeight="1" x14ac:dyDescent="0.25">
      <c r="A237" s="647"/>
      <c r="B237" s="648"/>
      <c r="C237" s="648"/>
      <c r="D237" s="648"/>
      <c r="E237" s="649"/>
      <c r="F237" s="252"/>
      <c r="G237" s="655" t="s">
        <v>288</v>
      </c>
      <c r="H237" s="655"/>
      <c r="I237" s="656"/>
      <c r="J237" s="227"/>
      <c r="K237" s="659"/>
      <c r="L237" s="661"/>
      <c r="M237" s="661"/>
      <c r="N237" s="661"/>
      <c r="O237" s="661"/>
      <c r="P237" s="661"/>
      <c r="Q237" s="661"/>
      <c r="R237" s="663"/>
      <c r="S237" s="664"/>
      <c r="T237" s="665"/>
      <c r="U237" s="666"/>
      <c r="V237" s="837"/>
    </row>
    <row r="238" spans="1:22" s="27" customFormat="1" ht="15" customHeight="1" x14ac:dyDescent="0.25">
      <c r="A238" s="644"/>
      <c r="B238" s="645"/>
      <c r="C238" s="645"/>
      <c r="D238" s="645"/>
      <c r="E238" s="646"/>
      <c r="F238" s="245" t="s">
        <v>289</v>
      </c>
      <c r="G238" s="248"/>
      <c r="H238" s="249"/>
      <c r="I238" s="250"/>
      <c r="J238" s="233"/>
      <c r="K238" s="658">
        <v>3</v>
      </c>
      <c r="L238" s="660" t="s">
        <v>250</v>
      </c>
      <c r="M238" s="660" t="s">
        <v>281</v>
      </c>
      <c r="N238" s="660"/>
      <c r="O238" s="660" t="s">
        <v>282</v>
      </c>
      <c r="P238" s="660"/>
      <c r="Q238" s="660"/>
      <c r="R238" s="662"/>
      <c r="S238" s="630" t="s">
        <v>284</v>
      </c>
      <c r="T238" s="838">
        <v>400000</v>
      </c>
      <c r="U238" s="634"/>
      <c r="V238" s="836">
        <f>K238*T238</f>
        <v>1200000</v>
      </c>
    </row>
    <row r="239" spans="1:22" s="27" customFormat="1" ht="15" customHeight="1" x14ac:dyDescent="0.25">
      <c r="A239" s="647"/>
      <c r="B239" s="648"/>
      <c r="C239" s="648"/>
      <c r="D239" s="648"/>
      <c r="E239" s="649"/>
      <c r="F239" s="238"/>
      <c r="G239" s="239" t="s">
        <v>298</v>
      </c>
      <c r="H239" s="240"/>
      <c r="I239" s="241"/>
      <c r="J239" s="257"/>
      <c r="K239" s="659"/>
      <c r="L239" s="661"/>
      <c r="M239" s="661"/>
      <c r="N239" s="661"/>
      <c r="O239" s="661"/>
      <c r="P239" s="661"/>
      <c r="Q239" s="661"/>
      <c r="R239" s="663"/>
      <c r="S239" s="664"/>
      <c r="T239" s="839"/>
      <c r="U239" s="666"/>
      <c r="V239" s="837"/>
    </row>
    <row r="240" spans="1:22" s="27" customFormat="1" ht="6" hidden="1" customHeight="1" x14ac:dyDescent="0.25">
      <c r="A240" s="113"/>
      <c r="B240" s="114"/>
      <c r="C240" s="114"/>
      <c r="D240" s="114"/>
      <c r="E240" s="115"/>
      <c r="F240" s="137"/>
      <c r="G240" s="129"/>
      <c r="H240" s="130"/>
      <c r="I240" s="130"/>
      <c r="J240" s="131"/>
      <c r="K240" s="140"/>
      <c r="L240" s="140"/>
      <c r="M240" s="140"/>
      <c r="N240" s="140"/>
      <c r="O240" s="140"/>
      <c r="P240" s="140"/>
      <c r="Q240" s="140"/>
      <c r="R240" s="140"/>
      <c r="S240" s="133"/>
      <c r="T240" s="217"/>
      <c r="U240" s="134"/>
      <c r="V240" s="139"/>
    </row>
    <row r="241" spans="1:22" s="27" customFormat="1" ht="14.25" hidden="1" customHeight="1" thickBot="1" x14ac:dyDescent="0.3">
      <c r="A241" s="113"/>
      <c r="B241" s="114"/>
      <c r="C241" s="114"/>
      <c r="D241" s="114"/>
      <c r="E241" s="115"/>
      <c r="F241" s="136"/>
      <c r="G241" s="129"/>
      <c r="H241" s="130"/>
      <c r="I241" s="130"/>
      <c r="J241" s="131"/>
      <c r="K241" s="132"/>
      <c r="L241" s="140"/>
      <c r="M241" s="140"/>
      <c r="N241" s="140"/>
      <c r="O241" s="140"/>
      <c r="P241" s="140"/>
      <c r="Q241" s="140"/>
      <c r="R241" s="140"/>
      <c r="S241" s="133"/>
      <c r="T241" s="217"/>
      <c r="U241" s="134"/>
      <c r="V241" s="135"/>
    </row>
    <row r="242" spans="1:22" s="27" customFormat="1" ht="14.25" hidden="1" thickBot="1" x14ac:dyDescent="0.3">
      <c r="A242" s="113"/>
      <c r="B242" s="114"/>
      <c r="C242" s="114"/>
      <c r="D242" s="114"/>
      <c r="E242" s="115"/>
      <c r="F242" s="137"/>
      <c r="G242" s="129"/>
      <c r="H242" s="130"/>
      <c r="I242" s="130"/>
      <c r="J242" s="131"/>
      <c r="K242" s="132"/>
      <c r="L242" s="140"/>
      <c r="M242" s="140"/>
      <c r="N242" s="140"/>
      <c r="O242" s="140"/>
      <c r="P242" s="140"/>
      <c r="Q242" s="140"/>
      <c r="R242" s="140"/>
      <c r="S242" s="133"/>
      <c r="T242" s="217"/>
      <c r="U242" s="134"/>
      <c r="V242" s="139"/>
    </row>
    <row r="243" spans="1:22" s="27" customFormat="1" ht="14.25" hidden="1" thickBot="1" x14ac:dyDescent="0.3">
      <c r="A243" s="113"/>
      <c r="B243" s="114"/>
      <c r="C243" s="114"/>
      <c r="D243" s="114"/>
      <c r="E243" s="115"/>
      <c r="F243" s="137"/>
      <c r="G243" s="129"/>
      <c r="H243" s="130"/>
      <c r="I243" s="130"/>
      <c r="J243" s="131"/>
      <c r="K243" s="132"/>
      <c r="L243" s="140"/>
      <c r="M243" s="140"/>
      <c r="N243" s="140"/>
      <c r="O243" s="140"/>
      <c r="P243" s="140"/>
      <c r="Q243" s="140"/>
      <c r="R243" s="140"/>
      <c r="S243" s="133"/>
      <c r="T243" s="217"/>
      <c r="U243" s="134"/>
      <c r="V243" s="139"/>
    </row>
    <row r="244" spans="1:22" s="27" customFormat="1" ht="14.25" hidden="1" thickBot="1" x14ac:dyDescent="0.3">
      <c r="A244" s="113"/>
      <c r="B244" s="114"/>
      <c r="C244" s="114"/>
      <c r="D244" s="114"/>
      <c r="E244" s="115"/>
      <c r="F244" s="137"/>
      <c r="G244" s="129"/>
      <c r="H244" s="130"/>
      <c r="I244" s="130"/>
      <c r="J244" s="131"/>
      <c r="K244" s="132"/>
      <c r="L244" s="140"/>
      <c r="M244" s="140"/>
      <c r="N244" s="140"/>
      <c r="O244" s="140"/>
      <c r="P244" s="140"/>
      <c r="Q244" s="140"/>
      <c r="R244" s="140"/>
      <c r="S244" s="133"/>
      <c r="T244" s="217"/>
      <c r="U244" s="134"/>
      <c r="V244" s="139"/>
    </row>
    <row r="245" spans="1:22" s="27" customFormat="1" ht="14.25" hidden="1" thickBot="1" x14ac:dyDescent="0.3">
      <c r="A245" s="113"/>
      <c r="B245" s="114"/>
      <c r="C245" s="114"/>
      <c r="D245" s="114"/>
      <c r="E245" s="115"/>
      <c r="F245" s="137"/>
      <c r="G245" s="129"/>
      <c r="H245" s="130"/>
      <c r="I245" s="130"/>
      <c r="J245" s="131"/>
      <c r="K245" s="132"/>
      <c r="L245" s="140"/>
      <c r="M245" s="140"/>
      <c r="N245" s="140"/>
      <c r="O245" s="140"/>
      <c r="P245" s="140"/>
      <c r="Q245" s="140"/>
      <c r="R245" s="140"/>
      <c r="S245" s="133"/>
      <c r="T245" s="217"/>
      <c r="U245" s="134"/>
      <c r="V245" s="139"/>
    </row>
    <row r="246" spans="1:22" s="27" customFormat="1" ht="14.25" hidden="1" thickBot="1" x14ac:dyDescent="0.3">
      <c r="A246" s="113"/>
      <c r="B246" s="114"/>
      <c r="C246" s="114"/>
      <c r="D246" s="114"/>
      <c r="E246" s="115"/>
      <c r="F246" s="137"/>
      <c r="G246" s="129"/>
      <c r="H246" s="130"/>
      <c r="I246" s="130"/>
      <c r="J246" s="131"/>
      <c r="K246" s="132"/>
      <c r="L246" s="140"/>
      <c r="M246" s="140"/>
      <c r="N246" s="140"/>
      <c r="O246" s="140"/>
      <c r="P246" s="140"/>
      <c r="Q246" s="140"/>
      <c r="R246" s="140"/>
      <c r="S246" s="133"/>
      <c r="T246" s="217"/>
      <c r="U246" s="134"/>
      <c r="V246" s="139"/>
    </row>
    <row r="247" spans="1:22" s="27" customFormat="1" ht="14.25" hidden="1" thickBot="1" x14ac:dyDescent="0.3">
      <c r="A247" s="113"/>
      <c r="B247" s="114"/>
      <c r="C247" s="114"/>
      <c r="D247" s="114"/>
      <c r="E247" s="115"/>
      <c r="F247" s="137"/>
      <c r="G247" s="129"/>
      <c r="H247" s="130"/>
      <c r="I247" s="130"/>
      <c r="J247" s="131"/>
      <c r="K247" s="132"/>
      <c r="L247" s="140"/>
      <c r="M247" s="140"/>
      <c r="N247" s="140"/>
      <c r="O247" s="140"/>
      <c r="P247" s="140"/>
      <c r="Q247" s="140"/>
      <c r="R247" s="140"/>
      <c r="S247" s="133"/>
      <c r="T247" s="217"/>
      <c r="U247" s="134"/>
      <c r="V247" s="139"/>
    </row>
    <row r="248" spans="1:22" s="27" customFormat="1" ht="14.25" hidden="1" thickBot="1" x14ac:dyDescent="0.3">
      <c r="A248" s="113"/>
      <c r="B248" s="114"/>
      <c r="C248" s="114"/>
      <c r="D248" s="114"/>
      <c r="E248" s="115"/>
      <c r="F248" s="137"/>
      <c r="G248" s="129"/>
      <c r="H248" s="130"/>
      <c r="I248" s="130"/>
      <c r="J248" s="131"/>
      <c r="K248" s="140"/>
      <c r="L248" s="140"/>
      <c r="M248" s="140"/>
      <c r="N248" s="140"/>
      <c r="O248" s="140"/>
      <c r="P248" s="140"/>
      <c r="Q248" s="140"/>
      <c r="R248" s="140"/>
      <c r="S248" s="133"/>
      <c r="T248" s="217"/>
      <c r="U248" s="134"/>
      <c r="V248" s="139"/>
    </row>
    <row r="249" spans="1:22" s="27" customFormat="1" ht="14.25" hidden="1" thickBot="1" x14ac:dyDescent="0.3">
      <c r="A249" s="113"/>
      <c r="B249" s="114"/>
      <c r="C249" s="114"/>
      <c r="D249" s="114"/>
      <c r="E249" s="115"/>
      <c r="F249" s="137"/>
      <c r="G249" s="129"/>
      <c r="H249" s="130"/>
      <c r="I249" s="130"/>
      <c r="J249" s="131"/>
      <c r="K249" s="140"/>
      <c r="L249" s="140"/>
      <c r="M249" s="140"/>
      <c r="N249" s="140"/>
      <c r="O249" s="140"/>
      <c r="P249" s="140"/>
      <c r="Q249" s="140"/>
      <c r="R249" s="140"/>
      <c r="S249" s="133"/>
      <c r="T249" s="217"/>
      <c r="U249" s="134"/>
      <c r="V249" s="139"/>
    </row>
    <row r="250" spans="1:22" s="27" customFormat="1" ht="10.5" hidden="1" customHeight="1" x14ac:dyDescent="0.25">
      <c r="A250" s="113"/>
      <c r="B250" s="114"/>
      <c r="C250" s="114"/>
      <c r="D250" s="114"/>
      <c r="E250" s="115"/>
      <c r="F250" s="137"/>
      <c r="G250" s="129"/>
      <c r="H250" s="130"/>
      <c r="I250" s="130"/>
      <c r="J250" s="131"/>
      <c r="K250" s="140"/>
      <c r="L250" s="140"/>
      <c r="M250" s="140"/>
      <c r="N250" s="140"/>
      <c r="O250" s="140"/>
      <c r="P250" s="140"/>
      <c r="Q250" s="140"/>
      <c r="R250" s="140"/>
      <c r="S250" s="133"/>
      <c r="T250" s="217"/>
      <c r="U250" s="134"/>
      <c r="V250" s="139"/>
    </row>
    <row r="251" spans="1:22" s="27" customFormat="1" ht="14.25" hidden="1" thickBot="1" x14ac:dyDescent="0.3">
      <c r="A251" s="138"/>
      <c r="B251" s="115"/>
      <c r="C251" s="115"/>
      <c r="D251" s="115"/>
      <c r="E251" s="115"/>
      <c r="F251" s="137"/>
      <c r="G251" s="129"/>
      <c r="H251" s="130"/>
      <c r="I251" s="130"/>
      <c r="J251" s="131"/>
      <c r="K251" s="132"/>
      <c r="L251" s="140"/>
      <c r="M251" s="140"/>
      <c r="N251" s="140"/>
      <c r="O251" s="140"/>
      <c r="P251" s="140"/>
      <c r="Q251" s="140"/>
      <c r="R251" s="140"/>
      <c r="S251" s="133"/>
      <c r="T251" s="217"/>
      <c r="U251" s="134"/>
      <c r="V251" s="139"/>
    </row>
    <row r="252" spans="1:22" s="27" customFormat="1" ht="14.25" hidden="1" thickBot="1" x14ac:dyDescent="0.3">
      <c r="A252" s="113"/>
      <c r="B252" s="114"/>
      <c r="C252" s="114"/>
      <c r="D252" s="114"/>
      <c r="E252" s="115"/>
      <c r="F252" s="136"/>
      <c r="G252" s="143"/>
      <c r="H252" s="130"/>
      <c r="I252" s="130"/>
      <c r="J252" s="131"/>
      <c r="K252" s="132"/>
      <c r="L252" s="140"/>
      <c r="M252" s="140"/>
      <c r="N252" s="140"/>
      <c r="O252" s="140"/>
      <c r="P252" s="140"/>
      <c r="Q252" s="140"/>
      <c r="R252" s="140"/>
      <c r="S252" s="133"/>
      <c r="T252" s="217"/>
      <c r="U252" s="134"/>
      <c r="V252" s="135"/>
    </row>
    <row r="253" spans="1:22" s="27" customFormat="1" ht="14.25" hidden="1" thickBot="1" x14ac:dyDescent="0.3">
      <c r="A253" s="138"/>
      <c r="B253" s="115"/>
      <c r="C253" s="115"/>
      <c r="D253" s="115"/>
      <c r="E253" s="115"/>
      <c r="F253" s="137"/>
      <c r="G253" s="143"/>
      <c r="H253" s="130"/>
      <c r="I253" s="130"/>
      <c r="J253" s="131"/>
      <c r="K253" s="132"/>
      <c r="L253" s="140"/>
      <c r="M253" s="140"/>
      <c r="N253" s="140"/>
      <c r="O253" s="140"/>
      <c r="P253" s="140"/>
      <c r="Q253" s="140"/>
      <c r="R253" s="140"/>
      <c r="S253" s="133"/>
      <c r="T253" s="217"/>
      <c r="U253" s="134"/>
      <c r="V253" s="139"/>
    </row>
    <row r="254" spans="1:22" s="27" customFormat="1" ht="14.25" hidden="1" thickBot="1" x14ac:dyDescent="0.3">
      <c r="A254" s="138"/>
      <c r="B254" s="115"/>
      <c r="C254" s="115"/>
      <c r="D254" s="115"/>
      <c r="E254" s="115"/>
      <c r="F254" s="137"/>
      <c r="G254" s="143"/>
      <c r="H254" s="130"/>
      <c r="I254" s="130"/>
      <c r="J254" s="131"/>
      <c r="K254" s="132"/>
      <c r="L254" s="140"/>
      <c r="M254" s="140"/>
      <c r="N254" s="140"/>
      <c r="O254" s="140"/>
      <c r="P254" s="140"/>
      <c r="Q254" s="140"/>
      <c r="R254" s="140"/>
      <c r="S254" s="133"/>
      <c r="T254" s="217"/>
      <c r="U254" s="134"/>
      <c r="V254" s="139"/>
    </row>
    <row r="255" spans="1:22" s="27" customFormat="1" ht="14.25" hidden="1" thickBot="1" x14ac:dyDescent="0.3">
      <c r="A255" s="138"/>
      <c r="B255" s="115"/>
      <c r="C255" s="115"/>
      <c r="D255" s="115"/>
      <c r="E255" s="115"/>
      <c r="F255" s="137"/>
      <c r="G255" s="143"/>
      <c r="H255" s="130"/>
      <c r="I255" s="130"/>
      <c r="J255" s="131"/>
      <c r="K255" s="132"/>
      <c r="L255" s="140"/>
      <c r="M255" s="140"/>
      <c r="N255" s="140"/>
      <c r="O255" s="140"/>
      <c r="P255" s="140"/>
      <c r="Q255" s="140"/>
      <c r="R255" s="140"/>
      <c r="S255" s="133"/>
      <c r="T255" s="217"/>
      <c r="U255" s="134"/>
      <c r="V255" s="139"/>
    </row>
    <row r="256" spans="1:22" s="27" customFormat="1" ht="14.25" hidden="1" thickBot="1" x14ac:dyDescent="0.3">
      <c r="A256" s="138"/>
      <c r="B256" s="115"/>
      <c r="C256" s="115"/>
      <c r="D256" s="115"/>
      <c r="E256" s="115"/>
      <c r="F256" s="137"/>
      <c r="G256" s="117"/>
      <c r="H256" s="130"/>
      <c r="I256" s="130"/>
      <c r="J256" s="131"/>
      <c r="K256" s="132"/>
      <c r="L256" s="140"/>
      <c r="M256" s="140"/>
      <c r="N256" s="140"/>
      <c r="O256" s="140"/>
      <c r="P256" s="140"/>
      <c r="Q256" s="140"/>
      <c r="R256" s="140"/>
      <c r="S256" s="133"/>
      <c r="T256" s="217"/>
      <c r="U256" s="134"/>
      <c r="V256" s="139"/>
    </row>
    <row r="257" spans="1:22" s="27" customFormat="1" ht="14.25" hidden="1" thickBot="1" x14ac:dyDescent="0.3">
      <c r="A257" s="82"/>
      <c r="B257" s="29"/>
      <c r="C257" s="29"/>
      <c r="D257" s="29"/>
      <c r="E257" s="29"/>
      <c r="F257" s="105"/>
      <c r="G257" s="106"/>
      <c r="H257" s="107"/>
      <c r="I257" s="107"/>
      <c r="J257" s="108"/>
      <c r="K257" s="109"/>
      <c r="L257" s="224"/>
      <c r="M257" s="224"/>
      <c r="N257" s="224"/>
      <c r="O257" s="224"/>
      <c r="P257" s="224"/>
      <c r="Q257" s="224"/>
      <c r="R257" s="224"/>
      <c r="S257" s="110"/>
      <c r="T257" s="218"/>
      <c r="U257" s="111"/>
      <c r="V257" s="112"/>
    </row>
    <row r="258" spans="1:22" s="27" customFormat="1" ht="14.25" thickBot="1" x14ac:dyDescent="0.3">
      <c r="A258" s="176"/>
      <c r="B258" s="177"/>
      <c r="C258" s="177"/>
      <c r="D258" s="177"/>
      <c r="E258" s="177"/>
      <c r="F258" s="294"/>
      <c r="G258" s="295"/>
      <c r="H258" s="107"/>
      <c r="I258" s="107"/>
      <c r="J258" s="107"/>
      <c r="K258" s="224"/>
      <c r="L258" s="224"/>
      <c r="M258" s="224"/>
      <c r="N258" s="224"/>
      <c r="O258" s="224"/>
      <c r="P258" s="224"/>
      <c r="Q258" s="224"/>
      <c r="R258" s="224"/>
      <c r="S258" s="224"/>
      <c r="T258" s="224"/>
      <c r="U258" s="296"/>
      <c r="V258" s="112"/>
    </row>
    <row r="259" spans="1:22" s="27" customFormat="1" ht="15.75" customHeight="1" thickBot="1" x14ac:dyDescent="0.25">
      <c r="A259" s="221"/>
      <c r="B259" s="34"/>
      <c r="C259" s="34"/>
      <c r="D259" s="34"/>
      <c r="E259" s="34"/>
      <c r="F259" s="34"/>
      <c r="G259" s="34"/>
      <c r="H259" s="219"/>
      <c r="I259" s="219"/>
      <c r="J259" s="219"/>
      <c r="K259" s="673" t="s">
        <v>232</v>
      </c>
      <c r="L259" s="673"/>
      <c r="M259" s="673"/>
      <c r="N259" s="673"/>
      <c r="O259" s="673"/>
      <c r="P259" s="673"/>
      <c r="Q259" s="673"/>
      <c r="R259" s="673"/>
      <c r="S259" s="673"/>
      <c r="T259" s="673"/>
      <c r="U259" s="673"/>
      <c r="V259" s="220">
        <f>V33</f>
        <v>419997350</v>
      </c>
    </row>
    <row r="260" spans="1:22" s="27" customFormat="1" ht="11.25" x14ac:dyDescent="0.2">
      <c r="A260" s="674" t="s">
        <v>233</v>
      </c>
      <c r="B260" s="674"/>
      <c r="C260" s="674"/>
      <c r="D260" s="674"/>
      <c r="E260" s="674"/>
      <c r="F260" s="674"/>
      <c r="G260" s="674"/>
      <c r="H260" s="33"/>
      <c r="I260" s="33"/>
      <c r="J260" s="34"/>
      <c r="K260" s="35"/>
      <c r="L260" s="35"/>
      <c r="M260" s="35"/>
      <c r="N260" s="35"/>
      <c r="O260" s="35"/>
      <c r="P260" s="35"/>
      <c r="Q260" s="35"/>
      <c r="R260" s="35"/>
      <c r="S260" s="36"/>
      <c r="T260" s="36"/>
      <c r="U260" s="36"/>
      <c r="V260" s="148"/>
    </row>
    <row r="261" spans="1:22" s="27" customFormat="1" ht="15" customHeight="1" x14ac:dyDescent="0.2">
      <c r="A261" s="667" t="s">
        <v>234</v>
      </c>
      <c r="B261" s="668"/>
      <c r="C261" s="668"/>
      <c r="D261" s="668"/>
      <c r="E261" s="668"/>
      <c r="F261" s="669"/>
      <c r="G261" s="222"/>
      <c r="H261" s="33"/>
      <c r="I261" s="33"/>
      <c r="J261" s="33"/>
      <c r="K261" s="552"/>
      <c r="L261" s="552"/>
      <c r="M261" s="552"/>
      <c r="N261" s="552"/>
      <c r="O261" s="552"/>
      <c r="P261" s="552"/>
      <c r="Q261" s="552"/>
      <c r="R261" s="552"/>
      <c r="S261" s="552"/>
      <c r="T261" s="552"/>
      <c r="U261" s="552"/>
      <c r="V261" s="553"/>
    </row>
    <row r="262" spans="1:22" s="27" customFormat="1" ht="15" customHeight="1" x14ac:dyDescent="0.2">
      <c r="A262" s="667" t="s">
        <v>235</v>
      </c>
      <c r="B262" s="668"/>
      <c r="C262" s="668"/>
      <c r="D262" s="668"/>
      <c r="E262" s="668"/>
      <c r="F262" s="669"/>
      <c r="G262" s="222"/>
      <c r="H262" s="33"/>
      <c r="I262" s="33"/>
      <c r="J262" s="33"/>
      <c r="K262" s="84"/>
      <c r="L262" s="84"/>
      <c r="M262" s="84"/>
      <c r="N262" s="84"/>
      <c r="O262" s="84"/>
      <c r="P262" s="84"/>
      <c r="Q262" s="84"/>
      <c r="R262" s="84"/>
      <c r="S262" s="84"/>
      <c r="T262" s="84"/>
      <c r="U262" s="84"/>
      <c r="V262" s="149"/>
    </row>
    <row r="263" spans="1:22" s="27" customFormat="1" ht="15" customHeight="1" x14ac:dyDescent="0.2">
      <c r="A263" s="667" t="s">
        <v>236</v>
      </c>
      <c r="B263" s="668"/>
      <c r="C263" s="668"/>
      <c r="D263" s="668"/>
      <c r="E263" s="668"/>
      <c r="F263" s="669"/>
      <c r="G263" s="222"/>
      <c r="H263" s="33"/>
      <c r="I263" s="33"/>
      <c r="J263" s="33"/>
      <c r="K263" s="552"/>
      <c r="L263" s="552"/>
      <c r="M263" s="552"/>
      <c r="N263" s="552"/>
      <c r="O263" s="552"/>
      <c r="P263" s="552"/>
      <c r="Q263" s="552"/>
      <c r="R263" s="552"/>
      <c r="S263" s="552"/>
      <c r="T263" s="552"/>
      <c r="U263" s="552"/>
      <c r="V263" s="553"/>
    </row>
    <row r="264" spans="1:22" s="27" customFormat="1" ht="15" customHeight="1" x14ac:dyDescent="0.2">
      <c r="A264" s="667" t="s">
        <v>237</v>
      </c>
      <c r="B264" s="668"/>
      <c r="C264" s="668"/>
      <c r="D264" s="668"/>
      <c r="E264" s="668"/>
      <c r="F264" s="669"/>
      <c r="G264" s="222"/>
      <c r="H264" s="670" t="s">
        <v>246</v>
      </c>
      <c r="I264" s="671"/>
      <c r="J264" s="671"/>
      <c r="K264" s="671"/>
      <c r="L264" s="671"/>
      <c r="M264" s="671"/>
      <c r="N264" s="671"/>
      <c r="O264" s="671"/>
      <c r="P264" s="671"/>
      <c r="Q264" s="671"/>
      <c r="R264" s="671"/>
      <c r="S264" s="671"/>
      <c r="T264" s="671"/>
      <c r="U264" s="671"/>
      <c r="V264" s="672"/>
    </row>
    <row r="265" spans="1:22" s="27" customFormat="1" ht="15" customHeight="1" x14ac:dyDescent="0.2">
      <c r="A265" s="667" t="s">
        <v>238</v>
      </c>
      <c r="B265" s="668"/>
      <c r="C265" s="668"/>
      <c r="D265" s="668"/>
      <c r="E265" s="668"/>
      <c r="F265" s="669"/>
      <c r="G265" s="222"/>
      <c r="H265" s="670" t="s">
        <v>247</v>
      </c>
      <c r="I265" s="671"/>
      <c r="J265" s="671"/>
      <c r="K265" s="671"/>
      <c r="L265" s="671"/>
      <c r="M265" s="671"/>
      <c r="N265" s="671"/>
      <c r="O265" s="671"/>
      <c r="P265" s="671"/>
      <c r="Q265" s="671"/>
      <c r="R265" s="671"/>
      <c r="S265" s="671"/>
      <c r="T265" s="671"/>
      <c r="U265" s="671"/>
      <c r="V265" s="672"/>
    </row>
    <row r="266" spans="1:22" s="27" customFormat="1" ht="15" customHeight="1" x14ac:dyDescent="0.2">
      <c r="A266" s="667" t="s">
        <v>239</v>
      </c>
      <c r="B266" s="668"/>
      <c r="C266" s="668"/>
      <c r="D266" s="668"/>
      <c r="E266" s="668"/>
      <c r="F266" s="669"/>
      <c r="G266" s="222"/>
      <c r="H266" s="33"/>
      <c r="I266" s="33"/>
      <c r="J266" s="33"/>
      <c r="K266" s="37" t="s">
        <v>104</v>
      </c>
      <c r="L266" s="37"/>
      <c r="M266" s="37"/>
      <c r="N266" s="37"/>
      <c r="O266" s="37"/>
      <c r="P266" s="37"/>
      <c r="Q266" s="37"/>
      <c r="R266" s="37"/>
      <c r="S266" s="38"/>
      <c r="T266" s="38"/>
      <c r="U266" s="38"/>
      <c r="V266" s="150"/>
    </row>
    <row r="267" spans="1:22" s="27" customFormat="1" ht="15" customHeight="1" x14ac:dyDescent="0.2">
      <c r="A267" s="667" t="s">
        <v>240</v>
      </c>
      <c r="B267" s="668"/>
      <c r="C267" s="668"/>
      <c r="D267" s="668"/>
      <c r="E267" s="668"/>
      <c r="F267" s="669"/>
      <c r="G267" s="222"/>
      <c r="H267" s="33"/>
      <c r="I267" s="33"/>
      <c r="J267" s="33"/>
      <c r="K267" s="38"/>
      <c r="L267" s="38"/>
      <c r="M267" s="38"/>
      <c r="N267" s="38"/>
      <c r="O267" s="38"/>
      <c r="P267" s="38"/>
      <c r="Q267" s="38"/>
      <c r="R267" s="38"/>
      <c r="S267" s="38"/>
      <c r="T267" s="38"/>
      <c r="U267" s="38"/>
      <c r="V267" s="150"/>
    </row>
    <row r="268" spans="1:22" s="27" customFormat="1" ht="15" customHeight="1" x14ac:dyDescent="0.2">
      <c r="A268" s="667" t="s">
        <v>241</v>
      </c>
      <c r="B268" s="668"/>
      <c r="C268" s="668"/>
      <c r="D268" s="668"/>
      <c r="E268" s="668"/>
      <c r="F268" s="669"/>
      <c r="G268" s="222"/>
      <c r="H268" s="670" t="s">
        <v>248</v>
      </c>
      <c r="I268" s="671"/>
      <c r="J268" s="671"/>
      <c r="K268" s="671"/>
      <c r="L268" s="671"/>
      <c r="M268" s="671"/>
      <c r="N268" s="671"/>
      <c r="O268" s="671"/>
      <c r="P268" s="671"/>
      <c r="Q268" s="671"/>
      <c r="R268" s="671"/>
      <c r="S268" s="671"/>
      <c r="T268" s="671"/>
      <c r="U268" s="671"/>
      <c r="V268" s="672"/>
    </row>
    <row r="269" spans="1:22" s="27" customFormat="1" ht="15" customHeight="1" x14ac:dyDescent="0.2">
      <c r="A269" s="667" t="s">
        <v>242</v>
      </c>
      <c r="B269" s="668"/>
      <c r="C269" s="668"/>
      <c r="D269" s="668"/>
      <c r="E269" s="668"/>
      <c r="F269" s="669"/>
      <c r="G269" s="222"/>
      <c r="H269" s="670" t="s">
        <v>249</v>
      </c>
      <c r="I269" s="671"/>
      <c r="J269" s="671"/>
      <c r="K269" s="671"/>
      <c r="L269" s="671"/>
      <c r="M269" s="671"/>
      <c r="N269" s="671"/>
      <c r="O269" s="671"/>
      <c r="P269" s="671"/>
      <c r="Q269" s="671"/>
      <c r="R269" s="671"/>
      <c r="S269" s="671"/>
      <c r="T269" s="671"/>
      <c r="U269" s="671"/>
      <c r="V269" s="672"/>
    </row>
    <row r="270" spans="1:22" s="27" customFormat="1" ht="15" customHeight="1" x14ac:dyDescent="0.2">
      <c r="A270" s="667" t="s">
        <v>243</v>
      </c>
      <c r="B270" s="668"/>
      <c r="C270" s="668"/>
      <c r="D270" s="668"/>
      <c r="E270" s="668"/>
      <c r="F270" s="669"/>
      <c r="G270" s="222"/>
      <c r="H270" s="33"/>
      <c r="I270" s="33"/>
      <c r="J270" s="33"/>
      <c r="K270" s="556"/>
      <c r="L270" s="556"/>
      <c r="M270" s="556"/>
      <c r="N270" s="556"/>
      <c r="O270" s="556"/>
      <c r="P270" s="556"/>
      <c r="Q270" s="556"/>
      <c r="R270" s="556"/>
      <c r="S270" s="557"/>
      <c r="T270" s="557"/>
      <c r="U270" s="557"/>
      <c r="V270" s="558"/>
    </row>
    <row r="271" spans="1:22" s="27" customFormat="1" ht="15" customHeight="1" x14ac:dyDescent="0.2">
      <c r="A271" s="667" t="s">
        <v>244</v>
      </c>
      <c r="B271" s="668"/>
      <c r="C271" s="668"/>
      <c r="D271" s="668"/>
      <c r="E271" s="668"/>
      <c r="F271" s="669"/>
      <c r="G271" s="222"/>
      <c r="H271" s="33"/>
      <c r="I271" s="33"/>
      <c r="J271" s="33"/>
      <c r="K271" s="209"/>
      <c r="L271" s="209"/>
      <c r="M271" s="209"/>
      <c r="N271" s="209"/>
      <c r="O271" s="209"/>
      <c r="P271" s="209"/>
      <c r="Q271" s="209"/>
      <c r="R271" s="209"/>
      <c r="S271" s="38"/>
      <c r="T271" s="38"/>
      <c r="U271" s="38"/>
      <c r="V271" s="150"/>
    </row>
    <row r="272" spans="1:22" s="27" customFormat="1" ht="15" customHeight="1" x14ac:dyDescent="0.2">
      <c r="A272" s="675" t="s">
        <v>245</v>
      </c>
      <c r="B272" s="676"/>
      <c r="C272" s="676"/>
      <c r="D272" s="676"/>
      <c r="E272" s="676"/>
      <c r="F272" s="677"/>
      <c r="G272" s="222"/>
      <c r="H272" s="33"/>
      <c r="I272" s="33"/>
      <c r="J272" s="33"/>
      <c r="K272" s="568"/>
      <c r="L272" s="568"/>
      <c r="M272" s="568"/>
      <c r="N272" s="568"/>
      <c r="O272" s="568"/>
      <c r="P272" s="568"/>
      <c r="Q272" s="568"/>
      <c r="R272" s="568"/>
      <c r="S272" s="568"/>
      <c r="T272" s="568"/>
      <c r="U272" s="568"/>
      <c r="V272" s="569"/>
    </row>
    <row r="273" spans="1:22" s="27" customFormat="1" ht="17.100000000000001" customHeight="1" x14ac:dyDescent="0.2">
      <c r="A273" s="678" t="s">
        <v>6</v>
      </c>
      <c r="B273" s="679"/>
      <c r="C273" s="679"/>
      <c r="D273" s="679"/>
      <c r="E273" s="679"/>
      <c r="F273" s="680"/>
      <c r="G273" s="222"/>
      <c r="H273" s="41"/>
      <c r="I273" s="41"/>
      <c r="J273" s="41"/>
      <c r="K273" s="85"/>
      <c r="L273" s="85"/>
      <c r="M273" s="85"/>
      <c r="N273" s="85"/>
      <c r="O273" s="85"/>
      <c r="P273" s="85"/>
      <c r="Q273" s="85"/>
      <c r="R273" s="85"/>
      <c r="S273" s="85"/>
      <c r="T273" s="85"/>
      <c r="U273" s="85"/>
      <c r="V273" s="151"/>
    </row>
    <row r="274" spans="1:22" s="27" customFormat="1" ht="17.100000000000001" hidden="1" customHeight="1" x14ac:dyDescent="0.2">
      <c r="A274" s="42" t="s">
        <v>45</v>
      </c>
      <c r="B274" s="43"/>
      <c r="C274" s="89"/>
      <c r="D274" s="44"/>
      <c r="E274" s="44"/>
      <c r="F274" s="44" t="s">
        <v>10</v>
      </c>
      <c r="G274" s="44"/>
      <c r="H274" s="44"/>
      <c r="I274" s="44"/>
      <c r="J274" s="44"/>
      <c r="K274" s="89"/>
      <c r="L274" s="89"/>
      <c r="M274" s="89"/>
      <c r="N274" s="89"/>
      <c r="O274" s="89"/>
      <c r="P274" s="89"/>
      <c r="Q274" s="89"/>
      <c r="R274" s="89"/>
      <c r="S274" s="44"/>
      <c r="T274" s="44"/>
      <c r="U274" s="44"/>
      <c r="V274" s="152"/>
    </row>
    <row r="275" spans="1:22" s="27" customFormat="1" ht="11.25" hidden="1" x14ac:dyDescent="0.2">
      <c r="A275" s="42" t="s">
        <v>46</v>
      </c>
      <c r="B275" s="43"/>
      <c r="C275" s="89"/>
      <c r="D275" s="44"/>
      <c r="E275" s="44"/>
      <c r="F275" s="44" t="s">
        <v>10</v>
      </c>
      <c r="G275" s="44"/>
      <c r="H275" s="44"/>
      <c r="I275" s="44"/>
      <c r="J275" s="44"/>
      <c r="K275" s="89"/>
      <c r="L275" s="89"/>
      <c r="M275" s="89"/>
      <c r="N275" s="89"/>
      <c r="O275" s="89"/>
      <c r="P275" s="89"/>
      <c r="Q275" s="89"/>
      <c r="R275" s="89"/>
      <c r="S275" s="44"/>
      <c r="T275" s="44"/>
      <c r="U275" s="44"/>
      <c r="V275" s="152"/>
    </row>
    <row r="276" spans="1:22" hidden="1" x14ac:dyDescent="0.25">
      <c r="A276" s="42" t="s">
        <v>47</v>
      </c>
      <c r="B276" s="43"/>
      <c r="C276" s="89"/>
      <c r="D276" s="44"/>
      <c r="E276" s="44"/>
      <c r="F276" s="44" t="s">
        <v>10</v>
      </c>
      <c r="G276" s="44"/>
      <c r="H276" s="44"/>
      <c r="I276" s="44"/>
      <c r="J276" s="44"/>
      <c r="K276" s="89"/>
      <c r="L276" s="89"/>
      <c r="M276" s="89"/>
      <c r="N276" s="89"/>
      <c r="O276" s="89"/>
      <c r="P276" s="89"/>
      <c r="Q276" s="89"/>
      <c r="R276" s="89"/>
      <c r="S276" s="44"/>
      <c r="T276" s="44"/>
      <c r="U276" s="44"/>
      <c r="V276" s="152"/>
    </row>
    <row r="277" spans="1:22" hidden="1" x14ac:dyDescent="0.25">
      <c r="A277" s="42"/>
      <c r="B277" s="43"/>
      <c r="C277" s="44"/>
      <c r="D277" s="44"/>
      <c r="E277" s="44"/>
      <c r="F277" s="44"/>
      <c r="G277" s="44"/>
      <c r="H277" s="44"/>
      <c r="I277" s="44"/>
      <c r="J277" s="44"/>
      <c r="K277" s="89"/>
      <c r="L277" s="89"/>
      <c r="M277" s="89"/>
      <c r="N277" s="89"/>
      <c r="O277" s="89"/>
      <c r="P277" s="89"/>
      <c r="Q277" s="89"/>
      <c r="R277" s="89"/>
      <c r="S277" s="44"/>
      <c r="T277" s="44"/>
      <c r="U277" s="44"/>
      <c r="V277" s="152"/>
    </row>
    <row r="278" spans="1:22" hidden="1" x14ac:dyDescent="0.25">
      <c r="A278" s="42"/>
      <c r="B278" s="43"/>
      <c r="C278" s="44"/>
      <c r="D278" s="44"/>
      <c r="E278" s="44"/>
      <c r="F278" s="44"/>
      <c r="G278" s="44"/>
      <c r="H278" s="44"/>
      <c r="I278" s="44"/>
      <c r="J278" s="44"/>
      <c r="K278" s="89"/>
      <c r="L278" s="89"/>
      <c r="M278" s="89"/>
      <c r="N278" s="89"/>
      <c r="O278" s="89"/>
      <c r="P278" s="89"/>
      <c r="Q278" s="89"/>
      <c r="R278" s="89"/>
      <c r="S278" s="44"/>
      <c r="T278" s="44"/>
      <c r="U278" s="44"/>
      <c r="V278" s="152"/>
    </row>
    <row r="279" spans="1:22" hidden="1" x14ac:dyDescent="0.25">
      <c r="A279" s="45"/>
      <c r="B279" s="46"/>
      <c r="C279" s="47"/>
      <c r="D279" s="47"/>
      <c r="E279" s="47"/>
      <c r="F279" s="47"/>
      <c r="G279" s="47"/>
      <c r="H279" s="47"/>
      <c r="I279" s="47"/>
      <c r="J279" s="47"/>
      <c r="K279" s="48"/>
      <c r="L279" s="48"/>
      <c r="M279" s="48"/>
      <c r="N279" s="48"/>
      <c r="O279" s="48"/>
      <c r="P279" s="48"/>
      <c r="Q279" s="48"/>
      <c r="R279" s="48"/>
      <c r="S279" s="47"/>
      <c r="T279" s="47"/>
      <c r="U279" s="47"/>
      <c r="V279" s="153"/>
    </row>
    <row r="280" spans="1:22" ht="15.75" hidden="1" thickBot="1" x14ac:dyDescent="0.3">
      <c r="A280" s="49" t="s">
        <v>48</v>
      </c>
      <c r="B280" s="50"/>
      <c r="C280" s="50"/>
      <c r="D280" s="50"/>
      <c r="E280" s="50"/>
      <c r="F280" s="50"/>
      <c r="G280" s="50"/>
      <c r="H280" s="50"/>
      <c r="I280" s="50"/>
      <c r="J280" s="51"/>
      <c r="K280" s="51"/>
      <c r="L280" s="51"/>
      <c r="M280" s="51"/>
      <c r="N280" s="51"/>
      <c r="O280" s="51"/>
      <c r="P280" s="51"/>
      <c r="Q280" s="51"/>
      <c r="R280" s="51"/>
      <c r="S280" s="51"/>
      <c r="T280" s="51"/>
      <c r="U280" s="51"/>
      <c r="V280" s="154"/>
    </row>
    <row r="281" spans="1:22" hidden="1" x14ac:dyDescent="0.25">
      <c r="A281" s="570" t="s">
        <v>49</v>
      </c>
      <c r="B281" s="571"/>
      <c r="C281" s="572" t="s">
        <v>50</v>
      </c>
      <c r="D281" s="571"/>
      <c r="E281" s="571"/>
      <c r="F281" s="571"/>
      <c r="G281" s="571"/>
      <c r="H281" s="86" t="s">
        <v>51</v>
      </c>
      <c r="I281" s="52"/>
      <c r="J281" s="573" t="s">
        <v>52</v>
      </c>
      <c r="K281" s="574"/>
      <c r="L281" s="574"/>
      <c r="M281" s="574"/>
      <c r="N281" s="574"/>
      <c r="O281" s="574"/>
      <c r="P281" s="574"/>
      <c r="Q281" s="574"/>
      <c r="R281" s="574"/>
      <c r="S281" s="574"/>
      <c r="T281" s="574"/>
      <c r="U281" s="575"/>
      <c r="V281" s="155" t="s">
        <v>53</v>
      </c>
    </row>
    <row r="282" spans="1:22" hidden="1" x14ac:dyDescent="0.25">
      <c r="A282" s="576" t="s">
        <v>54</v>
      </c>
      <c r="B282" s="577"/>
      <c r="C282" s="53"/>
      <c r="D282" s="43"/>
      <c r="E282" s="43"/>
      <c r="F282" s="44"/>
      <c r="G282" s="44"/>
      <c r="H282" s="54"/>
      <c r="I282" s="44"/>
      <c r="J282" s="54"/>
      <c r="K282" s="89"/>
      <c r="L282" s="89"/>
      <c r="M282" s="89"/>
      <c r="N282" s="89"/>
      <c r="O282" s="89"/>
      <c r="P282" s="89"/>
      <c r="Q282" s="89"/>
      <c r="R282" s="89"/>
      <c r="S282" s="44"/>
      <c r="T282" s="44"/>
      <c r="U282" s="55"/>
      <c r="V282" s="156"/>
    </row>
    <row r="283" spans="1:22" hidden="1" x14ac:dyDescent="0.25">
      <c r="A283" s="576" t="s">
        <v>55</v>
      </c>
      <c r="B283" s="577"/>
      <c r="C283" s="53"/>
      <c r="D283" s="43"/>
      <c r="E283" s="43"/>
      <c r="F283" s="44"/>
      <c r="G283" s="44"/>
      <c r="H283" s="54"/>
      <c r="I283" s="44"/>
      <c r="J283" s="54"/>
      <c r="K283" s="89"/>
      <c r="L283" s="89"/>
      <c r="M283" s="89"/>
      <c r="N283" s="89"/>
      <c r="O283" s="89"/>
      <c r="P283" s="89"/>
      <c r="Q283" s="89"/>
      <c r="R283" s="89"/>
      <c r="S283" s="44"/>
      <c r="T283" s="44"/>
      <c r="U283" s="44"/>
      <c r="V283" s="156"/>
    </row>
    <row r="284" spans="1:22" ht="15.75" hidden="1" thickBot="1" x14ac:dyDescent="0.3">
      <c r="A284" s="565" t="s">
        <v>56</v>
      </c>
      <c r="B284" s="566"/>
      <c r="C284" s="56"/>
      <c r="D284" s="57"/>
      <c r="E284" s="57"/>
      <c r="F284" s="58"/>
      <c r="G284" s="58"/>
      <c r="H284" s="59"/>
      <c r="I284" s="58"/>
      <c r="J284" s="60"/>
      <c r="K284" s="157"/>
      <c r="L284" s="157"/>
      <c r="M284" s="157"/>
      <c r="N284" s="157"/>
      <c r="O284" s="157"/>
      <c r="P284" s="157"/>
      <c r="Q284" s="157"/>
      <c r="R284" s="157"/>
      <c r="S284" s="158"/>
      <c r="T284" s="158"/>
      <c r="U284" s="158"/>
      <c r="V284" s="159"/>
    </row>
    <row r="290" spans="22:22" x14ac:dyDescent="0.25">
      <c r="V290" s="260"/>
    </row>
    <row r="323" spans="1:7" ht="18" customHeight="1" x14ac:dyDescent="0.25"/>
    <row r="325" spans="1:7" x14ac:dyDescent="0.25">
      <c r="A325" s="567" t="s">
        <v>57</v>
      </c>
      <c r="B325" s="567"/>
      <c r="C325" s="567"/>
      <c r="D325" s="567"/>
      <c r="E325" s="567"/>
      <c r="F325" s="567"/>
    </row>
    <row r="326" spans="1:7" x14ac:dyDescent="0.25">
      <c r="A326" s="567" t="s">
        <v>58</v>
      </c>
      <c r="B326" s="567"/>
      <c r="C326" s="567"/>
      <c r="D326" s="567"/>
      <c r="E326" s="567"/>
      <c r="F326" s="567"/>
      <c r="G326" s="61"/>
    </row>
    <row r="327" spans="1:7" x14ac:dyDescent="0.25">
      <c r="A327" s="567" t="s">
        <v>59</v>
      </c>
      <c r="B327" s="567"/>
      <c r="C327" s="567"/>
      <c r="D327" s="567"/>
      <c r="E327" s="567"/>
      <c r="F327" s="567"/>
      <c r="G327" s="61">
        <v>25000000</v>
      </c>
    </row>
    <row r="328" spans="1:7" x14ac:dyDescent="0.25">
      <c r="A328" s="567" t="s">
        <v>60</v>
      </c>
      <c r="B328" s="567"/>
      <c r="C328" s="567"/>
      <c r="D328" s="567"/>
      <c r="E328" s="567"/>
      <c r="F328" s="567"/>
      <c r="G328" s="61">
        <v>20234440</v>
      </c>
    </row>
    <row r="329" spans="1:7" x14ac:dyDescent="0.25">
      <c r="A329" s="567" t="s">
        <v>61</v>
      </c>
      <c r="B329" s="567"/>
      <c r="C329" s="567"/>
      <c r="D329" s="567"/>
      <c r="E329" s="567"/>
      <c r="F329" s="567"/>
      <c r="G329" s="62" t="e">
        <f>V31-G326-G327-G328</f>
        <v>#VALUE!</v>
      </c>
    </row>
    <row r="330" spans="1:7" x14ac:dyDescent="0.25">
      <c r="A330" s="564" t="s">
        <v>6</v>
      </c>
      <c r="B330" s="564"/>
      <c r="C330" s="564"/>
      <c r="D330" s="564"/>
      <c r="E330" s="564"/>
      <c r="F330" s="564"/>
      <c r="G330" s="61" t="e">
        <f>SUM(G326:G329)</f>
        <v>#VALUE!</v>
      </c>
    </row>
  </sheetData>
  <mergeCells count="1279">
    <mergeCell ref="V234:V235"/>
    <mergeCell ref="G235:I235"/>
    <mergeCell ref="A236:E237"/>
    <mergeCell ref="F236:I236"/>
    <mergeCell ref="K236:K237"/>
    <mergeCell ref="L236:L237"/>
    <mergeCell ref="M236:M237"/>
    <mergeCell ref="N236:N237"/>
    <mergeCell ref="O236:O237"/>
    <mergeCell ref="O234:O235"/>
    <mergeCell ref="P234:P235"/>
    <mergeCell ref="A234:E235"/>
    <mergeCell ref="F234:I234"/>
    <mergeCell ref="K234:K235"/>
    <mergeCell ref="L234:L235"/>
    <mergeCell ref="M234:M235"/>
    <mergeCell ref="N234:N235"/>
    <mergeCell ref="P236:P237"/>
    <mergeCell ref="Q236:Q237"/>
    <mergeCell ref="R236:R237"/>
    <mergeCell ref="S236:S237"/>
    <mergeCell ref="T236:T237"/>
    <mergeCell ref="U236:U237"/>
    <mergeCell ref="N232:N233"/>
    <mergeCell ref="O232:O233"/>
    <mergeCell ref="P232:P233"/>
    <mergeCell ref="Q232:Q233"/>
    <mergeCell ref="R232:R233"/>
    <mergeCell ref="S232:S233"/>
    <mergeCell ref="T238:T239"/>
    <mergeCell ref="U238:U239"/>
    <mergeCell ref="V238:V239"/>
    <mergeCell ref="A171:E172"/>
    <mergeCell ref="K171:K172"/>
    <mergeCell ref="L171:L172"/>
    <mergeCell ref="M171:M172"/>
    <mergeCell ref="N171:N172"/>
    <mergeCell ref="O171:O172"/>
    <mergeCell ref="P171:P172"/>
    <mergeCell ref="V236:V237"/>
    <mergeCell ref="G237:I237"/>
    <mergeCell ref="A238:E239"/>
    <mergeCell ref="K238:K239"/>
    <mergeCell ref="L238:L239"/>
    <mergeCell ref="M238:M239"/>
    <mergeCell ref="N238:N239"/>
    <mergeCell ref="O238:O239"/>
    <mergeCell ref="P238:P239"/>
    <mergeCell ref="Q238:Q239"/>
    <mergeCell ref="G231:I231"/>
    <mergeCell ref="A232:E233"/>
    <mergeCell ref="F232:I232"/>
    <mergeCell ref="K232:K233"/>
    <mergeCell ref="L232:L233"/>
    <mergeCell ref="M232:M233"/>
    <mergeCell ref="V230:V231"/>
    <mergeCell ref="U227:U228"/>
    <mergeCell ref="V227:V228"/>
    <mergeCell ref="A230:E231"/>
    <mergeCell ref="F230:I230"/>
    <mergeCell ref="K230:K231"/>
    <mergeCell ref="L230:L231"/>
    <mergeCell ref="M230:M231"/>
    <mergeCell ref="N230:N231"/>
    <mergeCell ref="O230:O231"/>
    <mergeCell ref="P230:P231"/>
    <mergeCell ref="O227:O228"/>
    <mergeCell ref="P227:P228"/>
    <mergeCell ref="Q227:Q228"/>
    <mergeCell ref="R227:R228"/>
    <mergeCell ref="S227:S228"/>
    <mergeCell ref="T227:T228"/>
    <mergeCell ref="V232:V233"/>
    <mergeCell ref="G233:I233"/>
    <mergeCell ref="G226:I226"/>
    <mergeCell ref="A227:E228"/>
    <mergeCell ref="K227:K228"/>
    <mergeCell ref="L227:L228"/>
    <mergeCell ref="M227:M228"/>
    <mergeCell ref="N227:N228"/>
    <mergeCell ref="Q225:Q226"/>
    <mergeCell ref="R225:R226"/>
    <mergeCell ref="S225:S226"/>
    <mergeCell ref="T225:T226"/>
    <mergeCell ref="U225:U226"/>
    <mergeCell ref="V225:V226"/>
    <mergeCell ref="V223:V224"/>
    <mergeCell ref="G224:I224"/>
    <mergeCell ref="A225:E226"/>
    <mergeCell ref="F225:I225"/>
    <mergeCell ref="K225:K226"/>
    <mergeCell ref="L225:L226"/>
    <mergeCell ref="M225:M226"/>
    <mergeCell ref="N225:N226"/>
    <mergeCell ref="O225:O226"/>
    <mergeCell ref="P225:P226"/>
    <mergeCell ref="P223:P224"/>
    <mergeCell ref="Q223:Q224"/>
    <mergeCell ref="R223:R224"/>
    <mergeCell ref="S223:S224"/>
    <mergeCell ref="T223:T224"/>
    <mergeCell ref="U223:U224"/>
    <mergeCell ref="Q230:Q231"/>
    <mergeCell ref="R230:R231"/>
    <mergeCell ref="V221:V222"/>
    <mergeCell ref="G222:I222"/>
    <mergeCell ref="A223:E224"/>
    <mergeCell ref="F223:I223"/>
    <mergeCell ref="K223:K224"/>
    <mergeCell ref="L223:L224"/>
    <mergeCell ref="M223:M224"/>
    <mergeCell ref="N223:N224"/>
    <mergeCell ref="O223:O224"/>
    <mergeCell ref="O221:O222"/>
    <mergeCell ref="P221:P222"/>
    <mergeCell ref="Q221:Q222"/>
    <mergeCell ref="R221:R222"/>
    <mergeCell ref="S221:S222"/>
    <mergeCell ref="T221:T222"/>
    <mergeCell ref="A221:E222"/>
    <mergeCell ref="F221:I221"/>
    <mergeCell ref="K221:K222"/>
    <mergeCell ref="L221:L222"/>
    <mergeCell ref="M221:M222"/>
    <mergeCell ref="N221:N222"/>
    <mergeCell ref="V219:V220"/>
    <mergeCell ref="G220:I220"/>
    <mergeCell ref="V216:V217"/>
    <mergeCell ref="A219:E220"/>
    <mergeCell ref="F219:I219"/>
    <mergeCell ref="K219:K220"/>
    <mergeCell ref="L219:L220"/>
    <mergeCell ref="M219:M220"/>
    <mergeCell ref="N219:N220"/>
    <mergeCell ref="O219:O220"/>
    <mergeCell ref="P219:P220"/>
    <mergeCell ref="Q219:Q220"/>
    <mergeCell ref="P216:P217"/>
    <mergeCell ref="Q216:Q217"/>
    <mergeCell ref="R216:R217"/>
    <mergeCell ref="S216:S217"/>
    <mergeCell ref="T216:T217"/>
    <mergeCell ref="U216:U217"/>
    <mergeCell ref="V214:V215"/>
    <mergeCell ref="G215:I215"/>
    <mergeCell ref="A216:E217"/>
    <mergeCell ref="K216:K217"/>
    <mergeCell ref="L216:L217"/>
    <mergeCell ref="M216:M217"/>
    <mergeCell ref="N216:N217"/>
    <mergeCell ref="O216:O217"/>
    <mergeCell ref="N214:N215"/>
    <mergeCell ref="O214:O215"/>
    <mergeCell ref="P214:P215"/>
    <mergeCell ref="Q214:Q215"/>
    <mergeCell ref="R214:R215"/>
    <mergeCell ref="S214:S215"/>
    <mergeCell ref="G213:I213"/>
    <mergeCell ref="A214:E215"/>
    <mergeCell ref="F214:I214"/>
    <mergeCell ref="K214:K215"/>
    <mergeCell ref="L214:L215"/>
    <mergeCell ref="M214:M215"/>
    <mergeCell ref="Q212:Q213"/>
    <mergeCell ref="R212:R213"/>
    <mergeCell ref="S212:S213"/>
    <mergeCell ref="T212:T213"/>
    <mergeCell ref="U212:U213"/>
    <mergeCell ref="V212:V213"/>
    <mergeCell ref="V210:V211"/>
    <mergeCell ref="G211:I211"/>
    <mergeCell ref="A212:E213"/>
    <mergeCell ref="F212:I212"/>
    <mergeCell ref="K212:K213"/>
    <mergeCell ref="L212:L213"/>
    <mergeCell ref="M212:M213"/>
    <mergeCell ref="N212:N213"/>
    <mergeCell ref="O212:O213"/>
    <mergeCell ref="P212:P213"/>
    <mergeCell ref="P210:P211"/>
    <mergeCell ref="Q210:Q211"/>
    <mergeCell ref="R210:R211"/>
    <mergeCell ref="S210:S211"/>
    <mergeCell ref="T210:T211"/>
    <mergeCell ref="U210:U211"/>
    <mergeCell ref="U208:U209"/>
    <mergeCell ref="V208:V209"/>
    <mergeCell ref="G209:I209"/>
    <mergeCell ref="A210:E211"/>
    <mergeCell ref="F210:I210"/>
    <mergeCell ref="K210:K211"/>
    <mergeCell ref="L210:L211"/>
    <mergeCell ref="M210:M211"/>
    <mergeCell ref="N210:N211"/>
    <mergeCell ref="O210:O211"/>
    <mergeCell ref="O208:O209"/>
    <mergeCell ref="P208:P209"/>
    <mergeCell ref="Q208:Q209"/>
    <mergeCell ref="R208:R209"/>
    <mergeCell ref="S208:S209"/>
    <mergeCell ref="T208:T209"/>
    <mergeCell ref="A208:E209"/>
    <mergeCell ref="F208:I208"/>
    <mergeCell ref="K208:K209"/>
    <mergeCell ref="L208:L209"/>
    <mergeCell ref="M208:M209"/>
    <mergeCell ref="N208:N209"/>
    <mergeCell ref="T197:T198"/>
    <mergeCell ref="T199:T200"/>
    <mergeCell ref="T201:T202"/>
    <mergeCell ref="T203:T204"/>
    <mergeCell ref="T205:T206"/>
    <mergeCell ref="V197:V198"/>
    <mergeCell ref="V199:V200"/>
    <mergeCell ref="V201:V202"/>
    <mergeCell ref="V203:V204"/>
    <mergeCell ref="V205:V206"/>
    <mergeCell ref="Q205:Q206"/>
    <mergeCell ref="R205:R206"/>
    <mergeCell ref="S197:S198"/>
    <mergeCell ref="S199:S200"/>
    <mergeCell ref="S201:S202"/>
    <mergeCell ref="S203:S204"/>
    <mergeCell ref="S205:S206"/>
    <mergeCell ref="Q201:Q202"/>
    <mergeCell ref="R201:R202"/>
    <mergeCell ref="Q203:Q204"/>
    <mergeCell ref="N203:N204"/>
    <mergeCell ref="O203:O204"/>
    <mergeCell ref="P203:P204"/>
    <mergeCell ref="K205:K206"/>
    <mergeCell ref="L205:L206"/>
    <mergeCell ref="M205:M206"/>
    <mergeCell ref="N205:N206"/>
    <mergeCell ref="O205:O206"/>
    <mergeCell ref="P205:P206"/>
    <mergeCell ref="R203:R204"/>
    <mergeCell ref="K201:K202"/>
    <mergeCell ref="L201:L202"/>
    <mergeCell ref="M201:M202"/>
    <mergeCell ref="N201:N202"/>
    <mergeCell ref="O201:O202"/>
    <mergeCell ref="P201:P202"/>
    <mergeCell ref="K203:K204"/>
    <mergeCell ref="L203:L204"/>
    <mergeCell ref="M203:M204"/>
    <mergeCell ref="Q197:Q198"/>
    <mergeCell ref="R197:R198"/>
    <mergeCell ref="K199:K200"/>
    <mergeCell ref="L199:L200"/>
    <mergeCell ref="M199:M200"/>
    <mergeCell ref="N199:N200"/>
    <mergeCell ref="O199:O200"/>
    <mergeCell ref="P199:P200"/>
    <mergeCell ref="Q199:Q200"/>
    <mergeCell ref="R199:R200"/>
    <mergeCell ref="K197:K198"/>
    <mergeCell ref="L197:L198"/>
    <mergeCell ref="M197:M198"/>
    <mergeCell ref="N197:N198"/>
    <mergeCell ref="O197:O198"/>
    <mergeCell ref="P197:P198"/>
    <mergeCell ref="A201:E202"/>
    <mergeCell ref="F201:I201"/>
    <mergeCell ref="G202:I202"/>
    <mergeCell ref="A203:E204"/>
    <mergeCell ref="F203:I203"/>
    <mergeCell ref="G204:I204"/>
    <mergeCell ref="A197:E198"/>
    <mergeCell ref="F197:I197"/>
    <mergeCell ref="G198:I198"/>
    <mergeCell ref="A199:E200"/>
    <mergeCell ref="F199:I199"/>
    <mergeCell ref="G200:I200"/>
    <mergeCell ref="V186:V187"/>
    <mergeCell ref="V188:V189"/>
    <mergeCell ref="V190:V191"/>
    <mergeCell ref="V192:V193"/>
    <mergeCell ref="V194:V195"/>
    <mergeCell ref="A186:E187"/>
    <mergeCell ref="A188:E189"/>
    <mergeCell ref="A190:E191"/>
    <mergeCell ref="A192:E193"/>
    <mergeCell ref="S192:S193"/>
    <mergeCell ref="S194:S195"/>
    <mergeCell ref="T186:T187"/>
    <mergeCell ref="T188:T189"/>
    <mergeCell ref="T190:T191"/>
    <mergeCell ref="T192:T193"/>
    <mergeCell ref="T194:T195"/>
    <mergeCell ref="K192:K193"/>
    <mergeCell ref="L192:L193"/>
    <mergeCell ref="M192:M193"/>
    <mergeCell ref="N192:N193"/>
    <mergeCell ref="A325:F325"/>
    <mergeCell ref="A326:F326"/>
    <mergeCell ref="A327:F327"/>
    <mergeCell ref="A328:F328"/>
    <mergeCell ref="A329:F329"/>
    <mergeCell ref="A330:F330"/>
    <mergeCell ref="A281:B281"/>
    <mergeCell ref="C281:G281"/>
    <mergeCell ref="J281:U281"/>
    <mergeCell ref="A282:B282"/>
    <mergeCell ref="A283:B283"/>
    <mergeCell ref="A284:B284"/>
    <mergeCell ref="A270:F270"/>
    <mergeCell ref="K270:V270"/>
    <mergeCell ref="A271:F271"/>
    <mergeCell ref="A272:F272"/>
    <mergeCell ref="K272:V272"/>
    <mergeCell ref="A273:F273"/>
    <mergeCell ref="A266:F266"/>
    <mergeCell ref="A267:F267"/>
    <mergeCell ref="A268:F268"/>
    <mergeCell ref="H268:V268"/>
    <mergeCell ref="A269:F269"/>
    <mergeCell ref="H269:V269"/>
    <mergeCell ref="A263:F263"/>
    <mergeCell ref="K263:V263"/>
    <mergeCell ref="A264:F264"/>
    <mergeCell ref="H264:V264"/>
    <mergeCell ref="A265:F265"/>
    <mergeCell ref="H265:V265"/>
    <mergeCell ref="K259:U259"/>
    <mergeCell ref="A260:G260"/>
    <mergeCell ref="A261:F261"/>
    <mergeCell ref="K261:V261"/>
    <mergeCell ref="A262:F262"/>
    <mergeCell ref="R238:R239"/>
    <mergeCell ref="S238:S239"/>
    <mergeCell ref="Q171:Q172"/>
    <mergeCell ref="R171:R172"/>
    <mergeCell ref="S171:S172"/>
    <mergeCell ref="Q175:Q176"/>
    <mergeCell ref="R175:R176"/>
    <mergeCell ref="Q177:Q178"/>
    <mergeCell ref="R177:R178"/>
    <mergeCell ref="T167:T168"/>
    <mergeCell ref="U167:U168"/>
    <mergeCell ref="P181:P182"/>
    <mergeCell ref="P190:P191"/>
    <mergeCell ref="Q190:Q191"/>
    <mergeCell ref="R190:R191"/>
    <mergeCell ref="T214:T215"/>
    <mergeCell ref="U214:U215"/>
    <mergeCell ref="R219:R220"/>
    <mergeCell ref="S219:S220"/>
    <mergeCell ref="T219:T220"/>
    <mergeCell ref="U219:U220"/>
    <mergeCell ref="U221:U222"/>
    <mergeCell ref="Q234:Q235"/>
    <mergeCell ref="R234:R235"/>
    <mergeCell ref="S234:S235"/>
    <mergeCell ref="T234:T235"/>
    <mergeCell ref="T232:T233"/>
    <mergeCell ref="U232:U233"/>
    <mergeCell ref="S230:S231"/>
    <mergeCell ref="T230:T231"/>
    <mergeCell ref="U230:U231"/>
    <mergeCell ref="U234:U235"/>
    <mergeCell ref="V167:V168"/>
    <mergeCell ref="G168:I168"/>
    <mergeCell ref="V171:V172"/>
    <mergeCell ref="N167:N168"/>
    <mergeCell ref="O167:O168"/>
    <mergeCell ref="P167:P168"/>
    <mergeCell ref="Q167:Q168"/>
    <mergeCell ref="R167:R168"/>
    <mergeCell ref="S167:S168"/>
    <mergeCell ref="G166:I166"/>
    <mergeCell ref="A167:E168"/>
    <mergeCell ref="F167:I167"/>
    <mergeCell ref="K167:K168"/>
    <mergeCell ref="L167:L168"/>
    <mergeCell ref="M167:M168"/>
    <mergeCell ref="Q165:Q166"/>
    <mergeCell ref="R165:R166"/>
    <mergeCell ref="S165:S166"/>
    <mergeCell ref="T165:T166"/>
    <mergeCell ref="U165:U166"/>
    <mergeCell ref="V165:V166"/>
    <mergeCell ref="Q169:Q170"/>
    <mergeCell ref="R169:R170"/>
    <mergeCell ref="K169:K170"/>
    <mergeCell ref="L169:L170"/>
    <mergeCell ref="M169:M170"/>
    <mergeCell ref="N169:N170"/>
    <mergeCell ref="O169:O170"/>
    <mergeCell ref="P169:P170"/>
    <mergeCell ref="V169:V170"/>
    <mergeCell ref="V163:V164"/>
    <mergeCell ref="G164:I164"/>
    <mergeCell ref="A165:E166"/>
    <mergeCell ref="F165:I165"/>
    <mergeCell ref="K165:K166"/>
    <mergeCell ref="L165:L166"/>
    <mergeCell ref="M165:M166"/>
    <mergeCell ref="N165:N166"/>
    <mergeCell ref="O165:O166"/>
    <mergeCell ref="P165:P166"/>
    <mergeCell ref="P163:P164"/>
    <mergeCell ref="Q163:Q164"/>
    <mergeCell ref="R163:R164"/>
    <mergeCell ref="S163:S164"/>
    <mergeCell ref="T163:T164"/>
    <mergeCell ref="U163:U164"/>
    <mergeCell ref="U161:U162"/>
    <mergeCell ref="V161:V162"/>
    <mergeCell ref="G162:I162"/>
    <mergeCell ref="O163:O164"/>
    <mergeCell ref="O161:O162"/>
    <mergeCell ref="P161:P162"/>
    <mergeCell ref="Q161:Q162"/>
    <mergeCell ref="N161:N162"/>
    <mergeCell ref="A163:E164"/>
    <mergeCell ref="F163:I163"/>
    <mergeCell ref="K163:K164"/>
    <mergeCell ref="L163:L164"/>
    <mergeCell ref="M163:M164"/>
    <mergeCell ref="N163:N164"/>
    <mergeCell ref="U158:U159"/>
    <mergeCell ref="V158:V159"/>
    <mergeCell ref="R161:R162"/>
    <mergeCell ref="S161:S162"/>
    <mergeCell ref="T161:T162"/>
    <mergeCell ref="A161:E162"/>
    <mergeCell ref="F161:I161"/>
    <mergeCell ref="K161:K162"/>
    <mergeCell ref="L161:L162"/>
    <mergeCell ref="M161:M162"/>
    <mergeCell ref="O158:O159"/>
    <mergeCell ref="P158:P159"/>
    <mergeCell ref="Q158:Q159"/>
    <mergeCell ref="R158:R159"/>
    <mergeCell ref="S158:S159"/>
    <mergeCell ref="T158:T159"/>
    <mergeCell ref="S156:S157"/>
    <mergeCell ref="T156:T157"/>
    <mergeCell ref="U156:U157"/>
    <mergeCell ref="V156:V157"/>
    <mergeCell ref="G157:I157"/>
    <mergeCell ref="A158:E159"/>
    <mergeCell ref="K158:K159"/>
    <mergeCell ref="L158:L159"/>
    <mergeCell ref="M158:M159"/>
    <mergeCell ref="N158:N159"/>
    <mergeCell ref="T152:T153"/>
    <mergeCell ref="U152:U153"/>
    <mergeCell ref="V152:V153"/>
    <mergeCell ref="G153:I153"/>
    <mergeCell ref="A156:E157"/>
    <mergeCell ref="F156:I156"/>
    <mergeCell ref="K156:K157"/>
    <mergeCell ref="L156:L157"/>
    <mergeCell ref="M156:M157"/>
    <mergeCell ref="N156:N157"/>
    <mergeCell ref="N152:N153"/>
    <mergeCell ref="O152:O153"/>
    <mergeCell ref="P152:P153"/>
    <mergeCell ref="Q152:Q153"/>
    <mergeCell ref="R152:R153"/>
    <mergeCell ref="S152:S153"/>
    <mergeCell ref="G151:I151"/>
    <mergeCell ref="A152:E153"/>
    <mergeCell ref="F152:I152"/>
    <mergeCell ref="K152:K153"/>
    <mergeCell ref="L152:L153"/>
    <mergeCell ref="M152:M153"/>
    <mergeCell ref="Q150:Q151"/>
    <mergeCell ref="R150:R151"/>
    <mergeCell ref="S150:S151"/>
    <mergeCell ref="T150:T151"/>
    <mergeCell ref="U150:U151"/>
    <mergeCell ref="V150:V151"/>
    <mergeCell ref="O156:O157"/>
    <mergeCell ref="P156:P157"/>
    <mergeCell ref="Q156:Q157"/>
    <mergeCell ref="R156:R157"/>
    <mergeCell ref="U147:U148"/>
    <mergeCell ref="V147:V148"/>
    <mergeCell ref="A150:E151"/>
    <mergeCell ref="F150:I150"/>
    <mergeCell ref="K150:K151"/>
    <mergeCell ref="L150:L151"/>
    <mergeCell ref="M150:M151"/>
    <mergeCell ref="N150:N151"/>
    <mergeCell ref="O150:O151"/>
    <mergeCell ref="P150:P151"/>
    <mergeCell ref="O147:O148"/>
    <mergeCell ref="P147:P148"/>
    <mergeCell ref="Q147:Q148"/>
    <mergeCell ref="R147:R148"/>
    <mergeCell ref="S147:S148"/>
    <mergeCell ref="T147:T148"/>
    <mergeCell ref="G146:I146"/>
    <mergeCell ref="A147:E148"/>
    <mergeCell ref="K147:K148"/>
    <mergeCell ref="L147:L148"/>
    <mergeCell ref="M147:M148"/>
    <mergeCell ref="N147:N148"/>
    <mergeCell ref="Q145:Q146"/>
    <mergeCell ref="R145:R146"/>
    <mergeCell ref="S145:S146"/>
    <mergeCell ref="T145:T146"/>
    <mergeCell ref="U145:U146"/>
    <mergeCell ref="V145:V146"/>
    <mergeCell ref="V143:V144"/>
    <mergeCell ref="G144:I144"/>
    <mergeCell ref="A145:E146"/>
    <mergeCell ref="F145:I145"/>
    <mergeCell ref="K145:K146"/>
    <mergeCell ref="L145:L146"/>
    <mergeCell ref="M145:M146"/>
    <mergeCell ref="N145:N146"/>
    <mergeCell ref="O145:O146"/>
    <mergeCell ref="P145:P146"/>
    <mergeCell ref="P143:P144"/>
    <mergeCell ref="Q143:Q144"/>
    <mergeCell ref="R143:R144"/>
    <mergeCell ref="S143:S144"/>
    <mergeCell ref="T143:T144"/>
    <mergeCell ref="U143:U144"/>
    <mergeCell ref="U141:U142"/>
    <mergeCell ref="V141:V142"/>
    <mergeCell ref="G142:I142"/>
    <mergeCell ref="A143:E144"/>
    <mergeCell ref="F143:I143"/>
    <mergeCell ref="K143:K144"/>
    <mergeCell ref="L143:L144"/>
    <mergeCell ref="M143:M144"/>
    <mergeCell ref="N143:N144"/>
    <mergeCell ref="O143:O144"/>
    <mergeCell ref="O141:O142"/>
    <mergeCell ref="P141:P142"/>
    <mergeCell ref="Q141:Q142"/>
    <mergeCell ref="R141:R142"/>
    <mergeCell ref="S141:S142"/>
    <mergeCell ref="T141:T142"/>
    <mergeCell ref="T139:T140"/>
    <mergeCell ref="U139:U140"/>
    <mergeCell ref="V139:V140"/>
    <mergeCell ref="G140:I140"/>
    <mergeCell ref="A141:E142"/>
    <mergeCell ref="F141:I141"/>
    <mergeCell ref="K141:K142"/>
    <mergeCell ref="L141:L142"/>
    <mergeCell ref="M141:M142"/>
    <mergeCell ref="N141:N142"/>
    <mergeCell ref="N139:N140"/>
    <mergeCell ref="O139:O140"/>
    <mergeCell ref="P139:P140"/>
    <mergeCell ref="Q139:Q140"/>
    <mergeCell ref="R139:R140"/>
    <mergeCell ref="S139:S140"/>
    <mergeCell ref="R136:R137"/>
    <mergeCell ref="S136:S137"/>
    <mergeCell ref="T136:T137"/>
    <mergeCell ref="U136:U137"/>
    <mergeCell ref="V136:V137"/>
    <mergeCell ref="A139:E140"/>
    <mergeCell ref="F139:I139"/>
    <mergeCell ref="K139:K140"/>
    <mergeCell ref="L139:L140"/>
    <mergeCell ref="M139:M140"/>
    <mergeCell ref="A136:E137"/>
    <mergeCell ref="K136:K137"/>
    <mergeCell ref="L136:L137"/>
    <mergeCell ref="M136:M137"/>
    <mergeCell ref="N136:N137"/>
    <mergeCell ref="O136:O137"/>
    <mergeCell ref="A134:E135"/>
    <mergeCell ref="F134:I134"/>
    <mergeCell ref="K134:K135"/>
    <mergeCell ref="L134:L135"/>
    <mergeCell ref="M134:M135"/>
    <mergeCell ref="N134:N135"/>
    <mergeCell ref="O134:O135"/>
    <mergeCell ref="O132:O133"/>
    <mergeCell ref="P132:P133"/>
    <mergeCell ref="Q132:Q133"/>
    <mergeCell ref="R132:R133"/>
    <mergeCell ref="S132:S133"/>
    <mergeCell ref="T132:T133"/>
    <mergeCell ref="F132:I132"/>
    <mergeCell ref="K132:K133"/>
    <mergeCell ref="L132:L133"/>
    <mergeCell ref="M132:M133"/>
    <mergeCell ref="N132:N133"/>
    <mergeCell ref="K128:K129"/>
    <mergeCell ref="L128:L129"/>
    <mergeCell ref="G131:I131"/>
    <mergeCell ref="Q128:Q129"/>
    <mergeCell ref="R128:R129"/>
    <mergeCell ref="S128:S129"/>
    <mergeCell ref="T128:T129"/>
    <mergeCell ref="U128:U129"/>
    <mergeCell ref="V128:V129"/>
    <mergeCell ref="M128:M129"/>
    <mergeCell ref="N128:N129"/>
    <mergeCell ref="O128:O129"/>
    <mergeCell ref="P128:P129"/>
    <mergeCell ref="P136:P137"/>
    <mergeCell ref="Q136:Q137"/>
    <mergeCell ref="P134:P135"/>
    <mergeCell ref="Q134:Q135"/>
    <mergeCell ref="R134:R135"/>
    <mergeCell ref="S134:S135"/>
    <mergeCell ref="T134:T135"/>
    <mergeCell ref="U134:U135"/>
    <mergeCell ref="U132:U133"/>
    <mergeCell ref="V132:V133"/>
    <mergeCell ref="G133:I133"/>
    <mergeCell ref="F154:I154"/>
    <mergeCell ref="G155:I155"/>
    <mergeCell ref="G129:I129"/>
    <mergeCell ref="N130:N131"/>
    <mergeCell ref="O130:O131"/>
    <mergeCell ref="P130:P131"/>
    <mergeCell ref="K154:K155"/>
    <mergeCell ref="L154:L155"/>
    <mergeCell ref="M154:M155"/>
    <mergeCell ref="N154:N155"/>
    <mergeCell ref="O154:O155"/>
    <mergeCell ref="P154:P155"/>
    <mergeCell ref="S154:S155"/>
    <mergeCell ref="V154:V155"/>
    <mergeCell ref="T154:T155"/>
    <mergeCell ref="Q154:Q155"/>
    <mergeCell ref="A132:E133"/>
    <mergeCell ref="Q130:Q131"/>
    <mergeCell ref="R130:R131"/>
    <mergeCell ref="S130:S131"/>
    <mergeCell ref="T130:T131"/>
    <mergeCell ref="U130:U131"/>
    <mergeCell ref="V130:V131"/>
    <mergeCell ref="A130:E131"/>
    <mergeCell ref="F130:I130"/>
    <mergeCell ref="K130:K131"/>
    <mergeCell ref="L130:L131"/>
    <mergeCell ref="M130:M131"/>
    <mergeCell ref="V134:V135"/>
    <mergeCell ref="G135:I135"/>
    <mergeCell ref="A128:E129"/>
    <mergeCell ref="F128:I128"/>
    <mergeCell ref="K175:K176"/>
    <mergeCell ref="L175:L176"/>
    <mergeCell ref="M175:M176"/>
    <mergeCell ref="N175:N176"/>
    <mergeCell ref="O175:O176"/>
    <mergeCell ref="P175:P176"/>
    <mergeCell ref="T175:T176"/>
    <mergeCell ref="F177:I177"/>
    <mergeCell ref="G178:I178"/>
    <mergeCell ref="F179:I179"/>
    <mergeCell ref="G180:I180"/>
    <mergeCell ref="F181:I181"/>
    <mergeCell ref="G182:I182"/>
    <mergeCell ref="K177:K178"/>
    <mergeCell ref="L177:L178"/>
    <mergeCell ref="M177:M178"/>
    <mergeCell ref="N177:N178"/>
    <mergeCell ref="O177:O178"/>
    <mergeCell ref="P177:P178"/>
    <mergeCell ref="K179:K180"/>
    <mergeCell ref="L179:L180"/>
    <mergeCell ref="M179:M180"/>
    <mergeCell ref="N179:N180"/>
    <mergeCell ref="O179:O180"/>
    <mergeCell ref="P179:P180"/>
    <mergeCell ref="K181:K182"/>
    <mergeCell ref="L181:L182"/>
    <mergeCell ref="M181:M182"/>
    <mergeCell ref="N181:N182"/>
    <mergeCell ref="O181:O182"/>
    <mergeCell ref="N183:N184"/>
    <mergeCell ref="O183:O184"/>
    <mergeCell ref="P183:P184"/>
    <mergeCell ref="Q183:Q184"/>
    <mergeCell ref="R183:R184"/>
    <mergeCell ref="S175:S176"/>
    <mergeCell ref="S177:S178"/>
    <mergeCell ref="S179:S180"/>
    <mergeCell ref="S181:S182"/>
    <mergeCell ref="S183:S184"/>
    <mergeCell ref="Q179:Q180"/>
    <mergeCell ref="R179:R180"/>
    <mergeCell ref="Q181:Q182"/>
    <mergeCell ref="T177:T178"/>
    <mergeCell ref="T179:T180"/>
    <mergeCell ref="T181:T182"/>
    <mergeCell ref="T183:T184"/>
    <mergeCell ref="R125:R126"/>
    <mergeCell ref="S125:S126"/>
    <mergeCell ref="T125:T126"/>
    <mergeCell ref="R181:R182"/>
    <mergeCell ref="S169:S170"/>
    <mergeCell ref="R154:R155"/>
    <mergeCell ref="U125:U126"/>
    <mergeCell ref="V125:V126"/>
    <mergeCell ref="V175:V176"/>
    <mergeCell ref="V123:V124"/>
    <mergeCell ref="G124:I124"/>
    <mergeCell ref="A125:E126"/>
    <mergeCell ref="K125:K126"/>
    <mergeCell ref="L125:L126"/>
    <mergeCell ref="M125:M126"/>
    <mergeCell ref="N125:N126"/>
    <mergeCell ref="O125:O126"/>
    <mergeCell ref="P125:P126"/>
    <mergeCell ref="Q125:Q126"/>
    <mergeCell ref="P123:P124"/>
    <mergeCell ref="Q123:Q124"/>
    <mergeCell ref="R123:R124"/>
    <mergeCell ref="S123:S124"/>
    <mergeCell ref="T123:T124"/>
    <mergeCell ref="U123:U124"/>
    <mergeCell ref="V177:V178"/>
    <mergeCell ref="A175:E176"/>
    <mergeCell ref="A177:E178"/>
    <mergeCell ref="V179:V180"/>
    <mergeCell ref="V181:V182"/>
    <mergeCell ref="F175:I175"/>
    <mergeCell ref="G176:I176"/>
    <mergeCell ref="U121:U122"/>
    <mergeCell ref="V121:V122"/>
    <mergeCell ref="G122:I122"/>
    <mergeCell ref="O123:O124"/>
    <mergeCell ref="O121:O122"/>
    <mergeCell ref="P121:P122"/>
    <mergeCell ref="Q121:Q122"/>
    <mergeCell ref="A123:E124"/>
    <mergeCell ref="F123:I123"/>
    <mergeCell ref="K123:K124"/>
    <mergeCell ref="L123:L124"/>
    <mergeCell ref="M123:M124"/>
    <mergeCell ref="N123:N124"/>
    <mergeCell ref="S121:S122"/>
    <mergeCell ref="T121:T122"/>
    <mergeCell ref="T119:T120"/>
    <mergeCell ref="U119:U120"/>
    <mergeCell ref="V119:V120"/>
    <mergeCell ref="S119:S120"/>
    <mergeCell ref="A121:E122"/>
    <mergeCell ref="F121:I121"/>
    <mergeCell ref="K121:K122"/>
    <mergeCell ref="L121:L122"/>
    <mergeCell ref="M121:M122"/>
    <mergeCell ref="R121:R122"/>
    <mergeCell ref="N121:N122"/>
    <mergeCell ref="N119:N120"/>
    <mergeCell ref="O119:O120"/>
    <mergeCell ref="P119:P120"/>
    <mergeCell ref="Q119:Q120"/>
    <mergeCell ref="R119:R120"/>
    <mergeCell ref="U117:U118"/>
    <mergeCell ref="Q117:Q118"/>
    <mergeCell ref="R117:R118"/>
    <mergeCell ref="S117:S118"/>
    <mergeCell ref="T117:T118"/>
    <mergeCell ref="V117:V118"/>
    <mergeCell ref="G118:I118"/>
    <mergeCell ref="A119:E120"/>
    <mergeCell ref="F119:I119"/>
    <mergeCell ref="K119:K120"/>
    <mergeCell ref="L119:L120"/>
    <mergeCell ref="M119:M120"/>
    <mergeCell ref="G120:I120"/>
    <mergeCell ref="O117:O118"/>
    <mergeCell ref="P117:P118"/>
    <mergeCell ref="A117:E118"/>
    <mergeCell ref="F117:I117"/>
    <mergeCell ref="K117:K118"/>
    <mergeCell ref="L117:L118"/>
    <mergeCell ref="M117:M118"/>
    <mergeCell ref="N117:N118"/>
    <mergeCell ref="U114:U115"/>
    <mergeCell ref="V114:V115"/>
    <mergeCell ref="U112:U113"/>
    <mergeCell ref="V112:V113"/>
    <mergeCell ref="G113:I113"/>
    <mergeCell ref="A114:E115"/>
    <mergeCell ref="K114:K115"/>
    <mergeCell ref="L114:L115"/>
    <mergeCell ref="M114:M115"/>
    <mergeCell ref="N114:N115"/>
    <mergeCell ref="O114:O115"/>
    <mergeCell ref="P114:P115"/>
    <mergeCell ref="O112:O113"/>
    <mergeCell ref="P112:P113"/>
    <mergeCell ref="Q112:Q113"/>
    <mergeCell ref="R112:R113"/>
    <mergeCell ref="S112:S113"/>
    <mergeCell ref="T112:T113"/>
    <mergeCell ref="G111:I111"/>
    <mergeCell ref="A112:E113"/>
    <mergeCell ref="F112:I112"/>
    <mergeCell ref="K112:K113"/>
    <mergeCell ref="L112:L113"/>
    <mergeCell ref="M112:M113"/>
    <mergeCell ref="N112:N113"/>
    <mergeCell ref="N110:N111"/>
    <mergeCell ref="O110:O111"/>
    <mergeCell ref="P110:P111"/>
    <mergeCell ref="Q110:Q111"/>
    <mergeCell ref="R110:R111"/>
    <mergeCell ref="S110:S111"/>
    <mergeCell ref="G109:I109"/>
    <mergeCell ref="A110:E111"/>
    <mergeCell ref="F110:I110"/>
    <mergeCell ref="K110:K111"/>
    <mergeCell ref="L110:L111"/>
    <mergeCell ref="M110:M111"/>
    <mergeCell ref="Q108:Q109"/>
    <mergeCell ref="R108:R109"/>
    <mergeCell ref="S108:S109"/>
    <mergeCell ref="G107:I107"/>
    <mergeCell ref="A108:E109"/>
    <mergeCell ref="F108:I108"/>
    <mergeCell ref="K108:K109"/>
    <mergeCell ref="L108:L109"/>
    <mergeCell ref="M108:M109"/>
    <mergeCell ref="N108:N109"/>
    <mergeCell ref="O108:O109"/>
    <mergeCell ref="P108:P109"/>
    <mergeCell ref="P106:P107"/>
    <mergeCell ref="Q106:Q107"/>
    <mergeCell ref="R106:R107"/>
    <mergeCell ref="S106:S107"/>
    <mergeCell ref="T106:T107"/>
    <mergeCell ref="U106:U107"/>
    <mergeCell ref="A106:E107"/>
    <mergeCell ref="F106:I106"/>
    <mergeCell ref="K106:K107"/>
    <mergeCell ref="L106:L107"/>
    <mergeCell ref="M106:M107"/>
    <mergeCell ref="N106:N107"/>
    <mergeCell ref="O106:O107"/>
    <mergeCell ref="T108:T109"/>
    <mergeCell ref="U108:U109"/>
    <mergeCell ref="A179:E180"/>
    <mergeCell ref="A181:E182"/>
    <mergeCell ref="F186:I186"/>
    <mergeCell ref="K186:K187"/>
    <mergeCell ref="L186:L187"/>
    <mergeCell ref="M186:M187"/>
    <mergeCell ref="N186:N187"/>
    <mergeCell ref="G187:I187"/>
    <mergeCell ref="F188:I188"/>
    <mergeCell ref="G189:I189"/>
    <mergeCell ref="F190:I190"/>
    <mergeCell ref="G191:I191"/>
    <mergeCell ref="F192:I192"/>
    <mergeCell ref="G193:I193"/>
    <mergeCell ref="O186:O187"/>
    <mergeCell ref="P186:P187"/>
    <mergeCell ref="Q186:Q187"/>
    <mergeCell ref="K188:K189"/>
    <mergeCell ref="L188:L189"/>
    <mergeCell ref="M188:M189"/>
    <mergeCell ref="N188:N189"/>
    <mergeCell ref="O188:O189"/>
    <mergeCell ref="P188:P189"/>
    <mergeCell ref="Q188:Q189"/>
    <mergeCell ref="K190:K191"/>
    <mergeCell ref="L190:L191"/>
    <mergeCell ref="M190:M191"/>
    <mergeCell ref="N190:N191"/>
    <mergeCell ref="O190:O191"/>
    <mergeCell ref="K183:K184"/>
    <mergeCell ref="L183:L184"/>
    <mergeCell ref="M183:M184"/>
    <mergeCell ref="O192:O193"/>
    <mergeCell ref="P192:P193"/>
    <mergeCell ref="Q192:Q193"/>
    <mergeCell ref="R192:R193"/>
    <mergeCell ref="K194:K195"/>
    <mergeCell ref="L194:L195"/>
    <mergeCell ref="M194:M195"/>
    <mergeCell ref="N194:N195"/>
    <mergeCell ref="O194:O195"/>
    <mergeCell ref="P194:P195"/>
    <mergeCell ref="R103:R104"/>
    <mergeCell ref="S103:S104"/>
    <mergeCell ref="T103:T104"/>
    <mergeCell ref="U103:U104"/>
    <mergeCell ref="V103:V104"/>
    <mergeCell ref="Q194:Q195"/>
    <mergeCell ref="R194:R195"/>
    <mergeCell ref="S186:S187"/>
    <mergeCell ref="S188:S189"/>
    <mergeCell ref="S190:S191"/>
    <mergeCell ref="V183:V184"/>
    <mergeCell ref="R186:R187"/>
    <mergeCell ref="R188:R189"/>
    <mergeCell ref="V106:V107"/>
    <mergeCell ref="T110:T111"/>
    <mergeCell ref="U110:U111"/>
    <mergeCell ref="V110:V111"/>
    <mergeCell ref="V108:V109"/>
    <mergeCell ref="Q114:Q115"/>
    <mergeCell ref="R114:R115"/>
    <mergeCell ref="S114:S115"/>
    <mergeCell ref="T114:T115"/>
    <mergeCell ref="V101:V102"/>
    <mergeCell ref="G102:I102"/>
    <mergeCell ref="A103:E104"/>
    <mergeCell ref="K103:K104"/>
    <mergeCell ref="L103:L104"/>
    <mergeCell ref="M103:M104"/>
    <mergeCell ref="N103:N104"/>
    <mergeCell ref="O103:O104"/>
    <mergeCell ref="P103:P104"/>
    <mergeCell ref="Q103:Q104"/>
    <mergeCell ref="P101:P102"/>
    <mergeCell ref="Q101:Q102"/>
    <mergeCell ref="R101:R102"/>
    <mergeCell ref="S101:S102"/>
    <mergeCell ref="T101:T102"/>
    <mergeCell ref="U101:U102"/>
    <mergeCell ref="U99:U100"/>
    <mergeCell ref="V99:V100"/>
    <mergeCell ref="G100:I100"/>
    <mergeCell ref="A101:E102"/>
    <mergeCell ref="F101:I101"/>
    <mergeCell ref="K101:K102"/>
    <mergeCell ref="L101:L102"/>
    <mergeCell ref="M101:M102"/>
    <mergeCell ref="N101:N102"/>
    <mergeCell ref="O101:O102"/>
    <mergeCell ref="O99:O100"/>
    <mergeCell ref="P99:P100"/>
    <mergeCell ref="Q99:Q100"/>
    <mergeCell ref="R99:R100"/>
    <mergeCell ref="S99:S100"/>
    <mergeCell ref="T99:T100"/>
    <mergeCell ref="T97:T98"/>
    <mergeCell ref="U97:U98"/>
    <mergeCell ref="V97:V98"/>
    <mergeCell ref="G98:I98"/>
    <mergeCell ref="A99:E100"/>
    <mergeCell ref="F99:I99"/>
    <mergeCell ref="K99:K100"/>
    <mergeCell ref="L99:L100"/>
    <mergeCell ref="M99:M100"/>
    <mergeCell ref="N99:N100"/>
    <mergeCell ref="N97:N98"/>
    <mergeCell ref="O97:O98"/>
    <mergeCell ref="P97:P98"/>
    <mergeCell ref="Q97:Q98"/>
    <mergeCell ref="R97:R98"/>
    <mergeCell ref="S97:S98"/>
    <mergeCell ref="G96:I96"/>
    <mergeCell ref="A97:E98"/>
    <mergeCell ref="F97:I97"/>
    <mergeCell ref="K97:K98"/>
    <mergeCell ref="L97:L98"/>
    <mergeCell ref="M97:M98"/>
    <mergeCell ref="Q95:Q96"/>
    <mergeCell ref="R95:R96"/>
    <mergeCell ref="S95:S96"/>
    <mergeCell ref="T95:T96"/>
    <mergeCell ref="U95:U96"/>
    <mergeCell ref="V95:V96"/>
    <mergeCell ref="U92:U93"/>
    <mergeCell ref="V92:V93"/>
    <mergeCell ref="A95:E96"/>
    <mergeCell ref="F95:I95"/>
    <mergeCell ref="K95:K96"/>
    <mergeCell ref="L95:L96"/>
    <mergeCell ref="M95:M96"/>
    <mergeCell ref="N95:N96"/>
    <mergeCell ref="O95:O96"/>
    <mergeCell ref="P95:P96"/>
    <mergeCell ref="O92:O93"/>
    <mergeCell ref="P92:P93"/>
    <mergeCell ref="Q92:Q93"/>
    <mergeCell ref="R92:R93"/>
    <mergeCell ref="S92:S93"/>
    <mergeCell ref="T92:T93"/>
    <mergeCell ref="G91:I91"/>
    <mergeCell ref="A92:E93"/>
    <mergeCell ref="K92:K93"/>
    <mergeCell ref="L92:L93"/>
    <mergeCell ref="M92:M93"/>
    <mergeCell ref="N92:N93"/>
    <mergeCell ref="Q90:Q91"/>
    <mergeCell ref="R90:R91"/>
    <mergeCell ref="S90:S91"/>
    <mergeCell ref="T90:T91"/>
    <mergeCell ref="U90:U91"/>
    <mergeCell ref="V90:V91"/>
    <mergeCell ref="V88:V89"/>
    <mergeCell ref="G89:I89"/>
    <mergeCell ref="A90:E91"/>
    <mergeCell ref="F90:I90"/>
    <mergeCell ref="K90:K91"/>
    <mergeCell ref="L90:L91"/>
    <mergeCell ref="M90:M91"/>
    <mergeCell ref="N90:N91"/>
    <mergeCell ref="O90:O91"/>
    <mergeCell ref="P90:P91"/>
    <mergeCell ref="P88:P89"/>
    <mergeCell ref="Q88:Q89"/>
    <mergeCell ref="R88:R89"/>
    <mergeCell ref="S88:S89"/>
    <mergeCell ref="T88:T89"/>
    <mergeCell ref="U88:U89"/>
    <mergeCell ref="U86:U87"/>
    <mergeCell ref="V86:V87"/>
    <mergeCell ref="G87:I87"/>
    <mergeCell ref="A88:E89"/>
    <mergeCell ref="F88:I88"/>
    <mergeCell ref="K88:K89"/>
    <mergeCell ref="L88:L89"/>
    <mergeCell ref="M88:M89"/>
    <mergeCell ref="N88:N89"/>
    <mergeCell ref="O88:O89"/>
    <mergeCell ref="O86:O87"/>
    <mergeCell ref="P86:P87"/>
    <mergeCell ref="Q86:Q87"/>
    <mergeCell ref="R86:R87"/>
    <mergeCell ref="S86:S87"/>
    <mergeCell ref="T86:T87"/>
    <mergeCell ref="A86:E87"/>
    <mergeCell ref="F86:I86"/>
    <mergeCell ref="K86:K87"/>
    <mergeCell ref="L86:L87"/>
    <mergeCell ref="M86:M87"/>
    <mergeCell ref="N86:N87"/>
    <mergeCell ref="R84:R85"/>
    <mergeCell ref="S84:S85"/>
    <mergeCell ref="T84:T85"/>
    <mergeCell ref="U84:U85"/>
    <mergeCell ref="V84:V85"/>
    <mergeCell ref="G85:I85"/>
    <mergeCell ref="V81:V82"/>
    <mergeCell ref="A84:E85"/>
    <mergeCell ref="F84:I84"/>
    <mergeCell ref="K84:K85"/>
    <mergeCell ref="L84:L85"/>
    <mergeCell ref="M84:M85"/>
    <mergeCell ref="N84:N85"/>
    <mergeCell ref="O84:O85"/>
    <mergeCell ref="P84:P85"/>
    <mergeCell ref="Q84:Q85"/>
    <mergeCell ref="P81:P82"/>
    <mergeCell ref="Q81:Q82"/>
    <mergeCell ref="R81:R82"/>
    <mergeCell ref="S81:S82"/>
    <mergeCell ref="T81:T82"/>
    <mergeCell ref="U81:U82"/>
    <mergeCell ref="T79:T80"/>
    <mergeCell ref="U79:U80"/>
    <mergeCell ref="V79:V80"/>
    <mergeCell ref="G80:I80"/>
    <mergeCell ref="A81:E82"/>
    <mergeCell ref="K81:K82"/>
    <mergeCell ref="L81:L82"/>
    <mergeCell ref="M81:M82"/>
    <mergeCell ref="N81:N82"/>
    <mergeCell ref="O81:O82"/>
    <mergeCell ref="N79:N80"/>
    <mergeCell ref="O79:O80"/>
    <mergeCell ref="P79:P80"/>
    <mergeCell ref="Q79:Q80"/>
    <mergeCell ref="R79:R80"/>
    <mergeCell ref="S79:S80"/>
    <mergeCell ref="G78:I78"/>
    <mergeCell ref="A79:E80"/>
    <mergeCell ref="F79:I79"/>
    <mergeCell ref="K79:K80"/>
    <mergeCell ref="L79:L80"/>
    <mergeCell ref="M79:M80"/>
    <mergeCell ref="Q77:Q78"/>
    <mergeCell ref="R77:R78"/>
    <mergeCell ref="S77:S78"/>
    <mergeCell ref="T77:T78"/>
    <mergeCell ref="U77:U78"/>
    <mergeCell ref="V77:V78"/>
    <mergeCell ref="V75:V76"/>
    <mergeCell ref="G76:I76"/>
    <mergeCell ref="A77:E78"/>
    <mergeCell ref="F77:I77"/>
    <mergeCell ref="K77:K78"/>
    <mergeCell ref="L77:L78"/>
    <mergeCell ref="M77:M78"/>
    <mergeCell ref="N77:N78"/>
    <mergeCell ref="O77:O78"/>
    <mergeCell ref="P77:P78"/>
    <mergeCell ref="P75:P76"/>
    <mergeCell ref="Q75:Q76"/>
    <mergeCell ref="R75:R76"/>
    <mergeCell ref="S75:S76"/>
    <mergeCell ref="T75:T76"/>
    <mergeCell ref="U75:U76"/>
    <mergeCell ref="U73:U74"/>
    <mergeCell ref="V73:V74"/>
    <mergeCell ref="G74:I74"/>
    <mergeCell ref="A75:E76"/>
    <mergeCell ref="F75:I75"/>
    <mergeCell ref="K75:K76"/>
    <mergeCell ref="L75:L76"/>
    <mergeCell ref="M75:M76"/>
    <mergeCell ref="N75:N76"/>
    <mergeCell ref="O75:O76"/>
    <mergeCell ref="O73:O74"/>
    <mergeCell ref="P73:P74"/>
    <mergeCell ref="Q73:Q74"/>
    <mergeCell ref="R73:R74"/>
    <mergeCell ref="S73:S74"/>
    <mergeCell ref="T73:T74"/>
    <mergeCell ref="S69:S70"/>
    <mergeCell ref="T69:T70"/>
    <mergeCell ref="U69:U70"/>
    <mergeCell ref="V69:V70"/>
    <mergeCell ref="A73:E74"/>
    <mergeCell ref="F73:I73"/>
    <mergeCell ref="K73:K74"/>
    <mergeCell ref="L73:L74"/>
    <mergeCell ref="M73:M74"/>
    <mergeCell ref="N73:N74"/>
    <mergeCell ref="V67:V68"/>
    <mergeCell ref="A69:E70"/>
    <mergeCell ref="K69:K70"/>
    <mergeCell ref="L69:L70"/>
    <mergeCell ref="M69:M70"/>
    <mergeCell ref="N69:N70"/>
    <mergeCell ref="O69:O70"/>
    <mergeCell ref="P69:P70"/>
    <mergeCell ref="Q69:Q70"/>
    <mergeCell ref="R69:R70"/>
    <mergeCell ref="P67:P68"/>
    <mergeCell ref="Q67:Q68"/>
    <mergeCell ref="R67:R68"/>
    <mergeCell ref="S67:S68"/>
    <mergeCell ref="T67:T68"/>
    <mergeCell ref="U67:U68"/>
    <mergeCell ref="A67:E68"/>
    <mergeCell ref="K67:K68"/>
    <mergeCell ref="L67:L68"/>
    <mergeCell ref="M67:M68"/>
    <mergeCell ref="N67:N68"/>
    <mergeCell ref="O67:O68"/>
    <mergeCell ref="Q65:Q66"/>
    <mergeCell ref="R65:R66"/>
    <mergeCell ref="S65:S66"/>
    <mergeCell ref="T65:T66"/>
    <mergeCell ref="U65:U66"/>
    <mergeCell ref="V65:V66"/>
    <mergeCell ref="U62:U63"/>
    <mergeCell ref="V62:V63"/>
    <mergeCell ref="A64:E64"/>
    <mergeCell ref="A65:E66"/>
    <mergeCell ref="K65:K66"/>
    <mergeCell ref="L65:L66"/>
    <mergeCell ref="M65:M66"/>
    <mergeCell ref="N65:N66"/>
    <mergeCell ref="O65:O66"/>
    <mergeCell ref="P65:P66"/>
    <mergeCell ref="O62:O63"/>
    <mergeCell ref="P62:P63"/>
    <mergeCell ref="Q62:Q63"/>
    <mergeCell ref="R62:R63"/>
    <mergeCell ref="S62:S63"/>
    <mergeCell ref="T62:T63"/>
    <mergeCell ref="T59:T60"/>
    <mergeCell ref="U59:U60"/>
    <mergeCell ref="V59:V60"/>
    <mergeCell ref="A61:E61"/>
    <mergeCell ref="A62:E63"/>
    <mergeCell ref="F62:I62"/>
    <mergeCell ref="K62:K63"/>
    <mergeCell ref="L62:L63"/>
    <mergeCell ref="M62:M63"/>
    <mergeCell ref="N62:N63"/>
    <mergeCell ref="N59:N60"/>
    <mergeCell ref="O59:O60"/>
    <mergeCell ref="P59:P60"/>
    <mergeCell ref="Q59:Q60"/>
    <mergeCell ref="R59:R60"/>
    <mergeCell ref="S59:S60"/>
    <mergeCell ref="A58:E58"/>
    <mergeCell ref="A59:E60"/>
    <mergeCell ref="F59:I59"/>
    <mergeCell ref="K59:K60"/>
    <mergeCell ref="L59:L60"/>
    <mergeCell ref="M59:M60"/>
    <mergeCell ref="Q56:Q57"/>
    <mergeCell ref="R56:R57"/>
    <mergeCell ref="S56:S57"/>
    <mergeCell ref="T56:T57"/>
    <mergeCell ref="U56:U57"/>
    <mergeCell ref="V56:V57"/>
    <mergeCell ref="V53:V54"/>
    <mergeCell ref="A55:E55"/>
    <mergeCell ref="A56:E57"/>
    <mergeCell ref="F56:I56"/>
    <mergeCell ref="K56:K57"/>
    <mergeCell ref="L56:L57"/>
    <mergeCell ref="M56:M57"/>
    <mergeCell ref="N56:N57"/>
    <mergeCell ref="O56:O57"/>
    <mergeCell ref="P56:P57"/>
    <mergeCell ref="P53:P54"/>
    <mergeCell ref="Q53:Q54"/>
    <mergeCell ref="R53:R54"/>
    <mergeCell ref="S53:S54"/>
    <mergeCell ref="T53:T54"/>
    <mergeCell ref="U53:U54"/>
    <mergeCell ref="A51:E51"/>
    <mergeCell ref="G51:U51"/>
    <mergeCell ref="A52:E52"/>
    <mergeCell ref="A53:E54"/>
    <mergeCell ref="F53:I53"/>
    <mergeCell ref="K53:K54"/>
    <mergeCell ref="L53:L54"/>
    <mergeCell ref="M53:M54"/>
    <mergeCell ref="N53:N54"/>
    <mergeCell ref="O53:O54"/>
    <mergeCell ref="A48:E48"/>
    <mergeCell ref="F48:U48"/>
    <mergeCell ref="A49:E49"/>
    <mergeCell ref="F49:U49"/>
    <mergeCell ref="A50:E50"/>
    <mergeCell ref="F50:U50"/>
    <mergeCell ref="A31:E31"/>
    <mergeCell ref="F31:J31"/>
    <mergeCell ref="A32:E32"/>
    <mergeCell ref="F32:U32"/>
    <mergeCell ref="A33:E33"/>
    <mergeCell ref="F33:U33"/>
    <mergeCell ref="A25:V25"/>
    <mergeCell ref="A26:E30"/>
    <mergeCell ref="F26:J30"/>
    <mergeCell ref="K26:U27"/>
    <mergeCell ref="V26:V28"/>
    <mergeCell ref="K28:R30"/>
    <mergeCell ref="S28:S30"/>
    <mergeCell ref="T28:T30"/>
    <mergeCell ref="U28:U30"/>
    <mergeCell ref="V29:V30"/>
    <mergeCell ref="A21:V21"/>
    <mergeCell ref="A22:E22"/>
    <mergeCell ref="K22:V22"/>
    <mergeCell ref="G23:I23"/>
    <mergeCell ref="J23:V23"/>
    <mergeCell ref="A24:V24"/>
    <mergeCell ref="A18:E18"/>
    <mergeCell ref="G18:V18"/>
    <mergeCell ref="A19:E19"/>
    <mergeCell ref="G19:V19"/>
    <mergeCell ref="A20:E20"/>
    <mergeCell ref="G20:V20"/>
    <mergeCell ref="C1:T1"/>
    <mergeCell ref="U1:V1"/>
    <mergeCell ref="C2:T2"/>
    <mergeCell ref="U2:V2"/>
    <mergeCell ref="C3:T3"/>
    <mergeCell ref="U3:V3"/>
    <mergeCell ref="A15:V15"/>
    <mergeCell ref="A16:E16"/>
    <mergeCell ref="F16:J16"/>
    <mergeCell ref="K16:V16"/>
    <mergeCell ref="A17:E17"/>
    <mergeCell ref="G17:V17"/>
    <mergeCell ref="A10:E10"/>
    <mergeCell ref="G10:V10"/>
    <mergeCell ref="A11:E11"/>
    <mergeCell ref="G11:J11"/>
    <mergeCell ref="A12:E12"/>
    <mergeCell ref="A14:E14"/>
    <mergeCell ref="C4:T4"/>
    <mergeCell ref="A6:V6"/>
    <mergeCell ref="A7:E7"/>
    <mergeCell ref="G7:V7"/>
    <mergeCell ref="A8:E8"/>
    <mergeCell ref="A9:E9"/>
    <mergeCell ref="G9:V9"/>
  </mergeCells>
  <phoneticPr fontId="23" type="noConversion"/>
  <printOptions horizontalCentered="1"/>
  <pageMargins left="0.39" right="0.7" top="0.75" bottom="0.77" header="0.3" footer="0.3"/>
  <pageSetup paperSize="5" scale="72" orientation="portrait" horizontalDpi="4294967293" verticalDpi="4294967293"/>
  <headerFooter alignWithMargins="0"/>
  <rowBreaks count="2" manualBreakCount="2">
    <brk id="273" max="16383" man="1"/>
    <brk id="284" max="18" man="1"/>
  </rowBreaks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Y264"/>
  <sheetViews>
    <sheetView topLeftCell="A32" zoomScale="115" zoomScaleNormal="100" zoomScaleSheetLayoutView="115" workbookViewId="0">
      <selection activeCell="G62" sqref="G62:I62"/>
    </sheetView>
  </sheetViews>
  <sheetFormatPr defaultColWidth="11.42578125" defaultRowHeight="15" x14ac:dyDescent="0.25"/>
  <cols>
    <col min="1" max="2" width="3.7109375" style="9" customWidth="1"/>
    <col min="3" max="3" width="3.42578125" style="9" customWidth="1"/>
    <col min="4" max="4" width="3.85546875" style="9" customWidth="1"/>
    <col min="5" max="5" width="2.140625" style="9" customWidth="1"/>
    <col min="6" max="6" width="2.28515625" style="9" customWidth="1"/>
    <col min="7" max="7" width="20.42578125" style="9" customWidth="1"/>
    <col min="8" max="8" width="18.28515625" style="9" customWidth="1"/>
    <col min="9" max="9" width="7.85546875" style="9" customWidth="1"/>
    <col min="10" max="10" width="1.28515625" style="9" hidden="1" customWidth="1"/>
    <col min="11" max="11" width="2.85546875" style="9" customWidth="1"/>
    <col min="12" max="12" width="4.28515625" style="9" customWidth="1"/>
    <col min="13" max="13" width="1.7109375" style="9" customWidth="1"/>
    <col min="14" max="14" width="2.7109375" style="9" customWidth="1"/>
    <col min="15" max="15" width="3.140625" style="9" customWidth="1"/>
    <col min="16" max="17" width="1.42578125" style="9" customWidth="1"/>
    <col min="18" max="18" width="2.85546875" style="9" customWidth="1"/>
    <col min="19" max="19" width="8.42578125" style="9" customWidth="1"/>
    <col min="20" max="20" width="9.140625" style="9" customWidth="1"/>
    <col min="21" max="21" width="3.7109375" style="9" customWidth="1"/>
    <col min="22" max="22" width="13.85546875" style="9" customWidth="1"/>
    <col min="23" max="23" width="14.28515625" style="9" hidden="1" customWidth="1"/>
    <col min="24" max="24" width="13.42578125" style="9" hidden="1" customWidth="1"/>
    <col min="25" max="25" width="10.85546875" style="9" hidden="1" customWidth="1"/>
    <col min="26" max="16384" width="11.42578125" style="9"/>
  </cols>
  <sheetData>
    <row r="1" spans="1:22" ht="15.75" customHeight="1" x14ac:dyDescent="0.25">
      <c r="A1" s="144"/>
      <c r="B1" s="145"/>
      <c r="C1" s="489" t="s">
        <v>85</v>
      </c>
      <c r="D1" s="489"/>
      <c r="E1" s="489"/>
      <c r="F1" s="489"/>
      <c r="G1" s="489"/>
      <c r="H1" s="489"/>
      <c r="I1" s="489"/>
      <c r="J1" s="489"/>
      <c r="K1" s="489"/>
      <c r="L1" s="489"/>
      <c r="M1" s="489"/>
      <c r="N1" s="489"/>
      <c r="O1" s="489"/>
      <c r="P1" s="489"/>
      <c r="Q1" s="489"/>
      <c r="R1" s="489"/>
      <c r="S1" s="489"/>
      <c r="T1" s="490"/>
      <c r="U1" s="581" t="s">
        <v>87</v>
      </c>
      <c r="V1" s="492"/>
    </row>
    <row r="2" spans="1:22" ht="15.75" customHeight="1" x14ac:dyDescent="0.25">
      <c r="A2" s="146"/>
      <c r="C2" s="501" t="s">
        <v>86</v>
      </c>
      <c r="D2" s="501"/>
      <c r="E2" s="501"/>
      <c r="F2" s="501"/>
      <c r="G2" s="501"/>
      <c r="H2" s="501"/>
      <c r="I2" s="501"/>
      <c r="J2" s="501"/>
      <c r="K2" s="501"/>
      <c r="L2" s="501"/>
      <c r="M2" s="501"/>
      <c r="N2" s="501"/>
      <c r="O2" s="501"/>
      <c r="P2" s="501"/>
      <c r="Q2" s="501"/>
      <c r="R2" s="501"/>
      <c r="S2" s="501"/>
      <c r="T2" s="580"/>
      <c r="U2" s="582" t="s">
        <v>88</v>
      </c>
      <c r="V2" s="496"/>
    </row>
    <row r="3" spans="1:22" ht="15.75" customHeight="1" x14ac:dyDescent="0.25">
      <c r="A3" s="146"/>
      <c r="C3" s="501" t="s">
        <v>90</v>
      </c>
      <c r="D3" s="501"/>
      <c r="E3" s="501"/>
      <c r="F3" s="501"/>
      <c r="G3" s="501"/>
      <c r="H3" s="501"/>
      <c r="I3" s="501"/>
      <c r="J3" s="501"/>
      <c r="K3" s="501"/>
      <c r="L3" s="501"/>
      <c r="M3" s="501"/>
      <c r="N3" s="501"/>
      <c r="O3" s="501"/>
      <c r="P3" s="501"/>
      <c r="Q3" s="501"/>
      <c r="R3" s="501"/>
      <c r="S3" s="501"/>
      <c r="T3" s="580"/>
      <c r="U3" s="582"/>
      <c r="V3" s="496"/>
    </row>
    <row r="4" spans="1:22" ht="15.75" customHeight="1" x14ac:dyDescent="0.25">
      <c r="A4" s="146"/>
      <c r="C4" s="501" t="s">
        <v>255</v>
      </c>
      <c r="D4" s="501"/>
      <c r="E4" s="501"/>
      <c r="F4" s="501"/>
      <c r="G4" s="501"/>
      <c r="H4" s="501"/>
      <c r="I4" s="501"/>
      <c r="J4" s="501"/>
      <c r="K4" s="501"/>
      <c r="L4" s="501"/>
      <c r="M4" s="501"/>
      <c r="N4" s="501"/>
      <c r="O4" s="501"/>
      <c r="P4" s="501"/>
      <c r="Q4" s="501"/>
      <c r="R4" s="501"/>
      <c r="S4" s="501"/>
      <c r="T4" s="580"/>
      <c r="U4" s="160"/>
      <c r="V4" s="161"/>
    </row>
    <row r="5" spans="1:22" s="10" customFormat="1" ht="12.75" customHeight="1" x14ac:dyDescent="0.4">
      <c r="A5" s="63"/>
      <c r="B5" s="64"/>
      <c r="C5" s="64"/>
      <c r="D5" s="64"/>
      <c r="E5" s="64"/>
      <c r="F5" s="64"/>
      <c r="G5" s="64"/>
      <c r="H5" s="64"/>
      <c r="I5" s="64"/>
      <c r="J5" s="64"/>
      <c r="K5" s="65"/>
      <c r="L5" s="65"/>
      <c r="M5" s="65"/>
      <c r="N5" s="65"/>
      <c r="O5" s="65"/>
      <c r="P5" s="65"/>
      <c r="Q5" s="65"/>
      <c r="R5" s="65"/>
      <c r="S5" s="66"/>
      <c r="T5" s="66"/>
      <c r="U5" s="162"/>
      <c r="V5" s="163"/>
    </row>
    <row r="6" spans="1:22" s="10" customFormat="1" ht="16.5" customHeight="1" x14ac:dyDescent="0.2">
      <c r="A6" s="502" t="s">
        <v>313</v>
      </c>
      <c r="B6" s="503"/>
      <c r="C6" s="503"/>
      <c r="D6" s="503"/>
      <c r="E6" s="503"/>
      <c r="F6" s="503"/>
      <c r="G6" s="503"/>
      <c r="H6" s="503"/>
      <c r="I6" s="503"/>
      <c r="J6" s="503"/>
      <c r="K6" s="503"/>
      <c r="L6" s="503"/>
      <c r="M6" s="503"/>
      <c r="N6" s="503"/>
      <c r="O6" s="503"/>
      <c r="P6" s="503"/>
      <c r="Q6" s="503"/>
      <c r="R6" s="503"/>
      <c r="S6" s="503"/>
      <c r="T6" s="503"/>
      <c r="U6" s="503"/>
      <c r="V6" s="504"/>
    </row>
    <row r="7" spans="1:22" s="11" customFormat="1" ht="12.75" hidden="1" x14ac:dyDescent="0.25">
      <c r="A7" s="505" t="s">
        <v>9</v>
      </c>
      <c r="B7" s="506"/>
      <c r="C7" s="506"/>
      <c r="D7" s="506"/>
      <c r="E7" s="506"/>
      <c r="F7" s="67" t="s">
        <v>10</v>
      </c>
      <c r="G7" s="507" t="s">
        <v>19</v>
      </c>
      <c r="H7" s="507"/>
      <c r="I7" s="507"/>
      <c r="J7" s="507"/>
      <c r="K7" s="507"/>
      <c r="L7" s="507"/>
      <c r="M7" s="507"/>
      <c r="N7" s="507"/>
      <c r="O7" s="507"/>
      <c r="P7" s="507"/>
      <c r="Q7" s="507"/>
      <c r="R7" s="507"/>
      <c r="S7" s="507"/>
      <c r="T7" s="507"/>
      <c r="U7" s="507"/>
      <c r="V7" s="508"/>
    </row>
    <row r="8" spans="1:22" s="11" customFormat="1" ht="12.75" hidden="1" x14ac:dyDescent="0.25">
      <c r="A8" s="509" t="s">
        <v>11</v>
      </c>
      <c r="B8" s="510"/>
      <c r="C8" s="510"/>
      <c r="D8" s="510"/>
      <c r="E8" s="510"/>
      <c r="F8" s="93" t="s">
        <v>10</v>
      </c>
      <c r="G8" s="2" t="s">
        <v>20</v>
      </c>
      <c r="H8" s="2"/>
      <c r="I8" s="2"/>
      <c r="J8" s="2"/>
      <c r="K8" s="1"/>
      <c r="L8" s="1"/>
      <c r="M8" s="1"/>
      <c r="N8" s="1"/>
      <c r="O8" s="1"/>
      <c r="P8" s="1"/>
      <c r="Q8" s="1"/>
      <c r="R8" s="1"/>
      <c r="S8" s="2"/>
      <c r="T8" s="2"/>
      <c r="U8" s="12"/>
      <c r="V8" s="3"/>
    </row>
    <row r="9" spans="1:22" s="11" customFormat="1" ht="14.25" hidden="1" customHeight="1" x14ac:dyDescent="0.2">
      <c r="A9" s="509" t="s">
        <v>12</v>
      </c>
      <c r="B9" s="510"/>
      <c r="C9" s="510" t="s">
        <v>12</v>
      </c>
      <c r="D9" s="510"/>
      <c r="E9" s="510"/>
      <c r="F9" s="93" t="s">
        <v>10</v>
      </c>
      <c r="G9" s="511" t="s">
        <v>146</v>
      </c>
      <c r="H9" s="511"/>
      <c r="I9" s="511"/>
      <c r="J9" s="511"/>
      <c r="K9" s="511"/>
      <c r="L9" s="511"/>
      <c r="M9" s="511"/>
      <c r="N9" s="511"/>
      <c r="O9" s="511"/>
      <c r="P9" s="511"/>
      <c r="Q9" s="511"/>
      <c r="R9" s="511"/>
      <c r="S9" s="511"/>
      <c r="T9" s="511"/>
      <c r="U9" s="511"/>
      <c r="V9" s="512"/>
    </row>
    <row r="10" spans="1:22" s="11" customFormat="1" ht="14.25" hidden="1" customHeight="1" x14ac:dyDescent="0.25">
      <c r="A10" s="509" t="s">
        <v>13</v>
      </c>
      <c r="B10" s="510"/>
      <c r="C10" s="510"/>
      <c r="D10" s="510"/>
      <c r="E10" s="510"/>
      <c r="F10" s="93" t="s">
        <v>10</v>
      </c>
      <c r="G10" s="513" t="s">
        <v>177</v>
      </c>
      <c r="H10" s="513"/>
      <c r="I10" s="513"/>
      <c r="J10" s="513"/>
      <c r="K10" s="513"/>
      <c r="L10" s="513"/>
      <c r="M10" s="513"/>
      <c r="N10" s="513"/>
      <c r="O10" s="513"/>
      <c r="P10" s="513"/>
      <c r="Q10" s="513"/>
      <c r="R10" s="513"/>
      <c r="S10" s="513"/>
      <c r="T10" s="513"/>
      <c r="U10" s="513"/>
      <c r="V10" s="514"/>
    </row>
    <row r="11" spans="1:22" s="11" customFormat="1" ht="12.75" hidden="1" x14ac:dyDescent="0.25">
      <c r="A11" s="509" t="s">
        <v>22</v>
      </c>
      <c r="B11" s="510"/>
      <c r="C11" s="510"/>
      <c r="D11" s="510"/>
      <c r="E11" s="510"/>
      <c r="F11" s="93" t="s">
        <v>10</v>
      </c>
      <c r="G11" s="513" t="s">
        <v>92</v>
      </c>
      <c r="H11" s="513"/>
      <c r="I11" s="513"/>
      <c r="J11" s="513"/>
      <c r="K11" s="5"/>
      <c r="L11" s="5"/>
      <c r="M11" s="5"/>
      <c r="N11" s="5"/>
      <c r="O11" s="5"/>
      <c r="P11" s="5"/>
      <c r="Q11" s="5"/>
      <c r="R11" s="5"/>
      <c r="S11" s="4"/>
      <c r="T11" s="4"/>
      <c r="U11" s="13"/>
      <c r="V11" s="6"/>
    </row>
    <row r="12" spans="1:22" s="11" customFormat="1" ht="12.75" hidden="1" x14ac:dyDescent="0.25">
      <c r="A12" s="509" t="s">
        <v>93</v>
      </c>
      <c r="B12" s="510"/>
      <c r="C12" s="510"/>
      <c r="D12" s="510"/>
      <c r="E12" s="510"/>
      <c r="F12" s="93" t="s">
        <v>10</v>
      </c>
      <c r="G12" s="14" t="s">
        <v>94</v>
      </c>
      <c r="H12" s="14"/>
      <c r="I12" s="4"/>
      <c r="J12" s="4"/>
      <c r="K12" s="5"/>
      <c r="L12" s="5"/>
      <c r="M12" s="5"/>
      <c r="N12" s="5"/>
      <c r="O12" s="5"/>
      <c r="P12" s="5"/>
      <c r="Q12" s="5"/>
      <c r="R12" s="5"/>
      <c r="S12" s="4"/>
      <c r="T12" s="4"/>
      <c r="U12" s="13"/>
      <c r="V12" s="6"/>
    </row>
    <row r="13" spans="1:22" s="11" customFormat="1" ht="12.75" hidden="1" x14ac:dyDescent="0.25">
      <c r="A13" s="91" t="s">
        <v>23</v>
      </c>
      <c r="B13" s="92"/>
      <c r="C13" s="92"/>
      <c r="D13" s="92"/>
      <c r="E13" s="92"/>
      <c r="F13" s="93" t="s">
        <v>10</v>
      </c>
      <c r="G13" s="14" t="s">
        <v>178</v>
      </c>
      <c r="H13" s="14" t="s">
        <v>179</v>
      </c>
      <c r="I13" s="4"/>
      <c r="J13" s="4"/>
      <c r="K13" s="5"/>
      <c r="L13" s="5"/>
      <c r="M13" s="5"/>
      <c r="N13" s="5"/>
      <c r="O13" s="5"/>
      <c r="P13" s="5"/>
      <c r="Q13" s="5"/>
      <c r="R13" s="5"/>
      <c r="S13" s="4"/>
      <c r="T13" s="4"/>
      <c r="U13" s="13"/>
      <c r="V13" s="6"/>
    </row>
    <row r="14" spans="1:22" s="11" customFormat="1" ht="12.75" hidden="1" x14ac:dyDescent="0.25">
      <c r="A14" s="499" t="s">
        <v>24</v>
      </c>
      <c r="B14" s="500"/>
      <c r="C14" s="500"/>
      <c r="D14" s="500"/>
      <c r="E14" s="500"/>
      <c r="F14" s="72" t="s">
        <v>10</v>
      </c>
      <c r="G14" s="73" t="s">
        <v>94</v>
      </c>
      <c r="H14" s="74"/>
      <c r="I14" s="75"/>
      <c r="J14" s="75"/>
      <c r="K14" s="76"/>
      <c r="L14" s="76"/>
      <c r="M14" s="76"/>
      <c r="N14" s="76"/>
      <c r="O14" s="76"/>
      <c r="P14" s="76"/>
      <c r="Q14" s="76"/>
      <c r="R14" s="76"/>
      <c r="S14" s="75"/>
      <c r="T14" s="75"/>
      <c r="U14" s="77"/>
      <c r="V14" s="7"/>
    </row>
    <row r="15" spans="1:22" s="11" customFormat="1" ht="15.75" customHeight="1" x14ac:dyDescent="0.25">
      <c r="A15" s="518" t="s">
        <v>231</v>
      </c>
      <c r="B15" s="519"/>
      <c r="C15" s="519"/>
      <c r="D15" s="519"/>
      <c r="E15" s="519"/>
      <c r="F15" s="519"/>
      <c r="G15" s="519"/>
      <c r="H15" s="519"/>
      <c r="I15" s="519"/>
      <c r="J15" s="519"/>
      <c r="K15" s="519"/>
      <c r="L15" s="519"/>
      <c r="M15" s="519"/>
      <c r="N15" s="519"/>
      <c r="O15" s="519"/>
      <c r="P15" s="519"/>
      <c r="Q15" s="519"/>
      <c r="R15" s="519"/>
      <c r="S15" s="519"/>
      <c r="T15" s="519"/>
      <c r="U15" s="519"/>
      <c r="V15" s="520"/>
    </row>
    <row r="16" spans="1:22" s="15" customFormat="1" ht="12" hidden="1" customHeight="1" x14ac:dyDescent="0.2">
      <c r="A16" s="518" t="s">
        <v>0</v>
      </c>
      <c r="B16" s="519"/>
      <c r="C16" s="519"/>
      <c r="D16" s="519"/>
      <c r="E16" s="519"/>
      <c r="F16" s="519" t="s">
        <v>96</v>
      </c>
      <c r="G16" s="519"/>
      <c r="H16" s="519"/>
      <c r="I16" s="519"/>
      <c r="J16" s="519"/>
      <c r="K16" s="519" t="s">
        <v>97</v>
      </c>
      <c r="L16" s="519"/>
      <c r="M16" s="519"/>
      <c r="N16" s="519"/>
      <c r="O16" s="519"/>
      <c r="P16" s="519"/>
      <c r="Q16" s="519"/>
      <c r="R16" s="519"/>
      <c r="S16" s="519"/>
      <c r="T16" s="519"/>
      <c r="U16" s="519"/>
      <c r="V16" s="520"/>
    </row>
    <row r="17" spans="1:22" s="17" customFormat="1" ht="20.100000000000001" customHeight="1" x14ac:dyDescent="0.25">
      <c r="A17" s="583" t="s">
        <v>221</v>
      </c>
      <c r="B17" s="584"/>
      <c r="C17" s="584"/>
      <c r="D17" s="584"/>
      <c r="E17" s="585"/>
      <c r="F17" s="225" t="s">
        <v>10</v>
      </c>
      <c r="G17" s="586"/>
      <c r="H17" s="586"/>
      <c r="I17" s="586"/>
      <c r="J17" s="586"/>
      <c r="K17" s="586"/>
      <c r="L17" s="586"/>
      <c r="M17" s="586"/>
      <c r="N17" s="586"/>
      <c r="O17" s="586"/>
      <c r="P17" s="586"/>
      <c r="Q17" s="586"/>
      <c r="R17" s="586"/>
      <c r="S17" s="586"/>
      <c r="T17" s="586"/>
      <c r="U17" s="586"/>
      <c r="V17" s="587"/>
    </row>
    <row r="18" spans="1:22" s="18" customFormat="1" ht="20.100000000000001" customHeight="1" x14ac:dyDescent="0.25">
      <c r="A18" s="600" t="s">
        <v>222</v>
      </c>
      <c r="B18" s="601"/>
      <c r="C18" s="601"/>
      <c r="D18" s="601"/>
      <c r="E18" s="602"/>
      <c r="F18" s="226" t="s">
        <v>10</v>
      </c>
      <c r="G18" s="516"/>
      <c r="H18" s="516"/>
      <c r="I18" s="516"/>
      <c r="J18" s="516"/>
      <c r="K18" s="516"/>
      <c r="L18" s="516"/>
      <c r="M18" s="516"/>
      <c r="N18" s="516"/>
      <c r="O18" s="516"/>
      <c r="P18" s="516"/>
      <c r="Q18" s="516"/>
      <c r="R18" s="516"/>
      <c r="S18" s="516"/>
      <c r="T18" s="516"/>
      <c r="U18" s="516"/>
      <c r="V18" s="603"/>
    </row>
    <row r="19" spans="1:22" s="18" customFormat="1" ht="20.100000000000001" customHeight="1" x14ac:dyDescent="0.25">
      <c r="A19" s="600" t="s">
        <v>223</v>
      </c>
      <c r="B19" s="601"/>
      <c r="C19" s="601"/>
      <c r="D19" s="601"/>
      <c r="E19" s="602"/>
      <c r="F19" s="226" t="s">
        <v>10</v>
      </c>
      <c r="G19" s="517" t="s">
        <v>256</v>
      </c>
      <c r="H19" s="517"/>
      <c r="I19" s="517"/>
      <c r="J19" s="517"/>
      <c r="K19" s="517"/>
      <c r="L19" s="517"/>
      <c r="M19" s="517"/>
      <c r="N19" s="517"/>
      <c r="O19" s="517"/>
      <c r="P19" s="517"/>
      <c r="Q19" s="517"/>
      <c r="R19" s="517"/>
      <c r="S19" s="517"/>
      <c r="T19" s="517"/>
      <c r="U19" s="517"/>
      <c r="V19" s="604"/>
    </row>
    <row r="20" spans="1:22" s="18" customFormat="1" ht="20.100000000000001" customHeight="1" x14ac:dyDescent="0.25">
      <c r="A20" s="600" t="s">
        <v>224</v>
      </c>
      <c r="B20" s="601"/>
      <c r="C20" s="601"/>
      <c r="D20" s="601"/>
      <c r="E20" s="601"/>
      <c r="F20" s="226" t="s">
        <v>25</v>
      </c>
      <c r="G20" s="517"/>
      <c r="H20" s="517"/>
      <c r="I20" s="517"/>
      <c r="J20" s="517"/>
      <c r="K20" s="517"/>
      <c r="L20" s="517"/>
      <c r="M20" s="517"/>
      <c r="N20" s="517"/>
      <c r="O20" s="517"/>
      <c r="P20" s="517"/>
      <c r="Q20" s="517"/>
      <c r="R20" s="517"/>
      <c r="S20" s="517"/>
      <c r="T20" s="517"/>
      <c r="U20" s="517"/>
      <c r="V20" s="604"/>
    </row>
    <row r="21" spans="1:22" s="18" customFormat="1" ht="3.75" customHeight="1" x14ac:dyDescent="0.25">
      <c r="A21" s="588"/>
      <c r="B21" s="589"/>
      <c r="C21" s="589"/>
      <c r="D21" s="589"/>
      <c r="E21" s="589"/>
      <c r="F21" s="589"/>
      <c r="G21" s="589"/>
      <c r="H21" s="589"/>
      <c r="I21" s="589"/>
      <c r="J21" s="589"/>
      <c r="K21" s="589"/>
      <c r="L21" s="589"/>
      <c r="M21" s="589"/>
      <c r="N21" s="589"/>
      <c r="O21" s="589"/>
      <c r="P21" s="589"/>
      <c r="Q21" s="589"/>
      <c r="R21" s="589"/>
      <c r="S21" s="589"/>
      <c r="T21" s="589"/>
      <c r="U21" s="589"/>
      <c r="V21" s="590"/>
    </row>
    <row r="22" spans="1:22" s="22" customFormat="1" ht="20.100000000000001" customHeight="1" x14ac:dyDescent="0.15">
      <c r="A22" s="591" t="s">
        <v>225</v>
      </c>
      <c r="B22" s="592"/>
      <c r="C22" s="592"/>
      <c r="D22" s="592"/>
      <c r="E22" s="593"/>
      <c r="F22" s="213" t="s">
        <v>10</v>
      </c>
      <c r="G22" s="214" t="s">
        <v>226</v>
      </c>
      <c r="H22" s="213"/>
      <c r="I22" s="213"/>
      <c r="J22" s="214" t="s">
        <v>227</v>
      </c>
      <c r="K22" s="594" t="s">
        <v>227</v>
      </c>
      <c r="L22" s="594"/>
      <c r="M22" s="594"/>
      <c r="N22" s="594"/>
      <c r="O22" s="594"/>
      <c r="P22" s="594"/>
      <c r="Q22" s="594"/>
      <c r="R22" s="594"/>
      <c r="S22" s="594"/>
      <c r="T22" s="594"/>
      <c r="U22" s="594"/>
      <c r="V22" s="595"/>
    </row>
    <row r="23" spans="1:22" s="22" customFormat="1" ht="39.75" customHeight="1" x14ac:dyDescent="0.15">
      <c r="A23" s="210"/>
      <c r="B23" s="211"/>
      <c r="C23" s="211"/>
      <c r="D23" s="211"/>
      <c r="E23" s="212"/>
      <c r="F23" s="215"/>
      <c r="G23" s="596"/>
      <c r="H23" s="596"/>
      <c r="I23" s="596"/>
      <c r="J23" s="596"/>
      <c r="K23" s="596"/>
      <c r="L23" s="596"/>
      <c r="M23" s="596"/>
      <c r="N23" s="596"/>
      <c r="O23" s="596"/>
      <c r="P23" s="596"/>
      <c r="Q23" s="596"/>
      <c r="R23" s="596"/>
      <c r="S23" s="596"/>
      <c r="T23" s="596"/>
      <c r="U23" s="596"/>
      <c r="V23" s="597"/>
    </row>
    <row r="24" spans="1:22" s="24" customFormat="1" hidden="1" x14ac:dyDescent="0.2">
      <c r="A24" s="539" t="s">
        <v>27</v>
      </c>
      <c r="B24" s="540"/>
      <c r="C24" s="540"/>
      <c r="D24" s="540"/>
      <c r="E24" s="540"/>
      <c r="F24" s="598"/>
      <c r="G24" s="598"/>
      <c r="H24" s="598"/>
      <c r="I24" s="598"/>
      <c r="J24" s="598"/>
      <c r="K24" s="598"/>
      <c r="L24" s="598"/>
      <c r="M24" s="598"/>
      <c r="N24" s="598"/>
      <c r="O24" s="598"/>
      <c r="P24" s="598"/>
      <c r="Q24" s="598"/>
      <c r="R24" s="598"/>
      <c r="S24" s="598"/>
      <c r="T24" s="598"/>
      <c r="U24" s="598"/>
      <c r="V24" s="599"/>
    </row>
    <row r="25" spans="1:22" ht="11.25" hidden="1" customHeight="1" x14ac:dyDescent="0.25">
      <c r="A25" s="542" t="s">
        <v>28</v>
      </c>
      <c r="B25" s="543"/>
      <c r="C25" s="543"/>
      <c r="D25" s="543"/>
      <c r="E25" s="543"/>
      <c r="F25" s="543"/>
      <c r="G25" s="543"/>
      <c r="H25" s="543"/>
      <c r="I25" s="543"/>
      <c r="J25" s="543"/>
      <c r="K25" s="543"/>
      <c r="L25" s="543"/>
      <c r="M25" s="543"/>
      <c r="N25" s="543"/>
      <c r="O25" s="543"/>
      <c r="P25" s="543"/>
      <c r="Q25" s="543"/>
      <c r="R25" s="543"/>
      <c r="S25" s="543"/>
      <c r="T25" s="543"/>
      <c r="U25" s="543"/>
      <c r="V25" s="544"/>
    </row>
    <row r="26" spans="1:22" ht="15" customHeight="1" x14ac:dyDescent="0.25">
      <c r="A26" s="545" t="s">
        <v>100</v>
      </c>
      <c r="B26" s="546"/>
      <c r="C26" s="546"/>
      <c r="D26" s="546"/>
      <c r="E26" s="546"/>
      <c r="F26" s="547" t="s">
        <v>101</v>
      </c>
      <c r="G26" s="546"/>
      <c r="H26" s="546"/>
      <c r="I26" s="546"/>
      <c r="J26" s="548"/>
      <c r="K26" s="547" t="s">
        <v>29</v>
      </c>
      <c r="L26" s="546"/>
      <c r="M26" s="546"/>
      <c r="N26" s="546"/>
      <c r="O26" s="546"/>
      <c r="P26" s="546"/>
      <c r="Q26" s="546"/>
      <c r="R26" s="546"/>
      <c r="S26" s="546"/>
      <c r="T26" s="546"/>
      <c r="U26" s="546"/>
      <c r="V26" s="549" t="s">
        <v>18</v>
      </c>
    </row>
    <row r="27" spans="1:22" ht="16.5" customHeight="1" x14ac:dyDescent="0.25">
      <c r="A27" s="545"/>
      <c r="B27" s="546"/>
      <c r="C27" s="546"/>
      <c r="D27" s="546"/>
      <c r="E27" s="546"/>
      <c r="F27" s="547"/>
      <c r="G27" s="546"/>
      <c r="H27" s="546"/>
      <c r="I27" s="546"/>
      <c r="J27" s="548"/>
      <c r="K27" s="547"/>
      <c r="L27" s="546"/>
      <c r="M27" s="546"/>
      <c r="N27" s="546"/>
      <c r="O27" s="546"/>
      <c r="P27" s="546"/>
      <c r="Q27" s="546"/>
      <c r="R27" s="546"/>
      <c r="S27" s="546"/>
      <c r="T27" s="546"/>
      <c r="U27" s="546"/>
      <c r="V27" s="549"/>
    </row>
    <row r="28" spans="1:22" ht="9.75" customHeight="1" x14ac:dyDescent="0.25">
      <c r="A28" s="545"/>
      <c r="B28" s="546"/>
      <c r="C28" s="546"/>
      <c r="D28" s="546"/>
      <c r="E28" s="546"/>
      <c r="F28" s="547"/>
      <c r="G28" s="546"/>
      <c r="H28" s="546"/>
      <c r="I28" s="546"/>
      <c r="J28" s="548"/>
      <c r="K28" s="605" t="s">
        <v>229</v>
      </c>
      <c r="L28" s="606"/>
      <c r="M28" s="606"/>
      <c r="N28" s="606"/>
      <c r="O28" s="606"/>
      <c r="P28" s="606"/>
      <c r="Q28" s="606"/>
      <c r="R28" s="607"/>
      <c r="S28" s="559" t="s">
        <v>5</v>
      </c>
      <c r="T28" s="614" t="s">
        <v>230</v>
      </c>
      <c r="U28" s="560" t="s">
        <v>228</v>
      </c>
      <c r="V28" s="550"/>
    </row>
    <row r="29" spans="1:22" ht="9.75" customHeight="1" x14ac:dyDescent="0.25">
      <c r="A29" s="545"/>
      <c r="B29" s="546"/>
      <c r="C29" s="546"/>
      <c r="D29" s="546"/>
      <c r="E29" s="546"/>
      <c r="F29" s="547"/>
      <c r="G29" s="546"/>
      <c r="H29" s="546"/>
      <c r="I29" s="546"/>
      <c r="J29" s="548"/>
      <c r="K29" s="608"/>
      <c r="L29" s="609"/>
      <c r="M29" s="609"/>
      <c r="N29" s="609"/>
      <c r="O29" s="609"/>
      <c r="P29" s="609"/>
      <c r="Q29" s="609"/>
      <c r="R29" s="610"/>
      <c r="S29" s="559"/>
      <c r="T29" s="615"/>
      <c r="U29" s="561"/>
      <c r="V29" s="562" t="s">
        <v>31</v>
      </c>
    </row>
    <row r="30" spans="1:22" ht="15.75" thickBot="1" x14ac:dyDescent="0.3">
      <c r="A30" s="545"/>
      <c r="B30" s="546"/>
      <c r="C30" s="546"/>
      <c r="D30" s="546"/>
      <c r="E30" s="546"/>
      <c r="F30" s="547"/>
      <c r="G30" s="546"/>
      <c r="H30" s="546"/>
      <c r="I30" s="546"/>
      <c r="J30" s="548"/>
      <c r="K30" s="611"/>
      <c r="L30" s="612"/>
      <c r="M30" s="612"/>
      <c r="N30" s="612"/>
      <c r="O30" s="612"/>
      <c r="P30" s="612"/>
      <c r="Q30" s="612"/>
      <c r="R30" s="613"/>
      <c r="S30" s="559"/>
      <c r="T30" s="616"/>
      <c r="U30" s="561"/>
      <c r="V30" s="563"/>
    </row>
    <row r="31" spans="1:22" s="27" customFormat="1" ht="13.5" hidden="1" thickBot="1" x14ac:dyDescent="0.25">
      <c r="A31" s="529">
        <v>1</v>
      </c>
      <c r="B31" s="530"/>
      <c r="C31" s="530"/>
      <c r="D31" s="530"/>
      <c r="E31" s="530"/>
      <c r="F31" s="529">
        <v>2</v>
      </c>
      <c r="G31" s="530"/>
      <c r="H31" s="530"/>
      <c r="I31" s="530"/>
      <c r="J31" s="531"/>
      <c r="K31" s="25">
        <v>3</v>
      </c>
      <c r="L31" s="223"/>
      <c r="M31" s="223"/>
      <c r="N31" s="223"/>
      <c r="O31" s="223"/>
      <c r="P31" s="223"/>
      <c r="Q31" s="223"/>
      <c r="R31" s="223"/>
      <c r="S31" s="8">
        <v>4</v>
      </c>
      <c r="T31" s="216"/>
      <c r="U31" s="26">
        <v>5</v>
      </c>
      <c r="V31" s="83" t="s">
        <v>32</v>
      </c>
    </row>
    <row r="32" spans="1:22" s="27" customFormat="1" ht="15" customHeight="1" x14ac:dyDescent="0.2">
      <c r="A32" s="622" t="s">
        <v>257</v>
      </c>
      <c r="B32" s="623"/>
      <c r="C32" s="623"/>
      <c r="D32" s="623"/>
      <c r="E32" s="623"/>
      <c r="F32" s="624" t="s">
        <v>254</v>
      </c>
      <c r="G32" s="625"/>
      <c r="H32" s="625"/>
      <c r="I32" s="625"/>
      <c r="J32" s="625"/>
      <c r="K32" s="625"/>
      <c r="L32" s="625"/>
      <c r="M32" s="625"/>
      <c r="N32" s="625"/>
      <c r="O32" s="625"/>
      <c r="P32" s="625"/>
      <c r="Q32" s="625"/>
      <c r="R32" s="625"/>
      <c r="S32" s="625"/>
      <c r="T32" s="625"/>
      <c r="U32" s="626"/>
      <c r="V32" s="262">
        <f>V36</f>
        <v>95107000</v>
      </c>
    </row>
    <row r="33" spans="1:24" s="27" customFormat="1" ht="15" customHeight="1" x14ac:dyDescent="0.2">
      <c r="A33" s="617" t="s">
        <v>258</v>
      </c>
      <c r="B33" s="618"/>
      <c r="C33" s="618"/>
      <c r="D33" s="618"/>
      <c r="E33" s="618"/>
      <c r="F33" s="619" t="s">
        <v>262</v>
      </c>
      <c r="G33" s="620"/>
      <c r="H33" s="620"/>
      <c r="I33" s="620"/>
      <c r="J33" s="620"/>
      <c r="K33" s="620"/>
      <c r="L33" s="620"/>
      <c r="M33" s="620"/>
      <c r="N33" s="620"/>
      <c r="O33" s="620"/>
      <c r="P33" s="620"/>
      <c r="Q33" s="620"/>
      <c r="R33" s="620"/>
      <c r="S33" s="620"/>
      <c r="T33" s="620"/>
      <c r="U33" s="621"/>
      <c r="V33" s="263">
        <f>V36</f>
        <v>95107000</v>
      </c>
    </row>
    <row r="34" spans="1:24" s="27" customFormat="1" ht="15" customHeight="1" x14ac:dyDescent="0.2">
      <c r="A34" s="617" t="s">
        <v>259</v>
      </c>
      <c r="B34" s="618"/>
      <c r="C34" s="618"/>
      <c r="D34" s="618"/>
      <c r="E34" s="618"/>
      <c r="F34" s="619" t="s">
        <v>17</v>
      </c>
      <c r="G34" s="620"/>
      <c r="H34" s="620"/>
      <c r="I34" s="620"/>
      <c r="J34" s="620"/>
      <c r="K34" s="620"/>
      <c r="L34" s="620"/>
      <c r="M34" s="620"/>
      <c r="N34" s="620"/>
      <c r="O34" s="620"/>
      <c r="P34" s="620"/>
      <c r="Q34" s="620"/>
      <c r="R34" s="620"/>
      <c r="S34" s="620"/>
      <c r="T34" s="620"/>
      <c r="U34" s="621"/>
      <c r="V34" s="263">
        <f>V36</f>
        <v>95107000</v>
      </c>
      <c r="X34" s="164"/>
    </row>
    <row r="35" spans="1:24" s="27" customFormat="1" ht="15" customHeight="1" x14ac:dyDescent="0.2">
      <c r="A35" s="617" t="s">
        <v>260</v>
      </c>
      <c r="B35" s="618"/>
      <c r="C35" s="618"/>
      <c r="D35" s="618"/>
      <c r="E35" s="618"/>
      <c r="F35" s="619" t="s">
        <v>263</v>
      </c>
      <c r="G35" s="620"/>
      <c r="H35" s="620"/>
      <c r="I35" s="620"/>
      <c r="J35" s="620"/>
      <c r="K35" s="620"/>
      <c r="L35" s="620"/>
      <c r="M35" s="620"/>
      <c r="N35" s="620"/>
      <c r="O35" s="620"/>
      <c r="P35" s="620"/>
      <c r="Q35" s="620"/>
      <c r="R35" s="620"/>
      <c r="S35" s="620"/>
      <c r="T35" s="620"/>
      <c r="U35" s="621"/>
      <c r="V35" s="263">
        <f>V36</f>
        <v>95107000</v>
      </c>
    </row>
    <row r="36" spans="1:24" s="27" customFormat="1" ht="15" customHeight="1" x14ac:dyDescent="0.2">
      <c r="A36" s="617" t="s">
        <v>261</v>
      </c>
      <c r="B36" s="618"/>
      <c r="C36" s="618"/>
      <c r="D36" s="618"/>
      <c r="E36" s="618"/>
      <c r="F36" s="619" t="s">
        <v>264</v>
      </c>
      <c r="G36" s="620"/>
      <c r="H36" s="620"/>
      <c r="I36" s="620"/>
      <c r="J36" s="620"/>
      <c r="K36" s="620"/>
      <c r="L36" s="620"/>
      <c r="M36" s="620"/>
      <c r="N36" s="620"/>
      <c r="O36" s="620"/>
      <c r="P36" s="620"/>
      <c r="Q36" s="620"/>
      <c r="R36" s="620"/>
      <c r="S36" s="620"/>
      <c r="T36" s="620"/>
      <c r="U36" s="621"/>
      <c r="V36" s="263">
        <f>V37+V57</f>
        <v>95107000</v>
      </c>
      <c r="X36" s="164"/>
    </row>
    <row r="37" spans="1:24" s="27" customFormat="1" ht="15" customHeight="1" x14ac:dyDescent="0.2">
      <c r="A37" s="638"/>
      <c r="B37" s="639"/>
      <c r="C37" s="639"/>
      <c r="D37" s="639"/>
      <c r="E37" s="639"/>
      <c r="F37" s="236" t="s">
        <v>267</v>
      </c>
      <c r="G37" s="640" t="s">
        <v>265</v>
      </c>
      <c r="H37" s="640"/>
      <c r="I37" s="640"/>
      <c r="J37" s="640"/>
      <c r="K37" s="640"/>
      <c r="L37" s="640"/>
      <c r="M37" s="640"/>
      <c r="N37" s="640"/>
      <c r="O37" s="640"/>
      <c r="P37" s="640"/>
      <c r="Q37" s="640"/>
      <c r="R37" s="640"/>
      <c r="S37" s="640"/>
      <c r="T37" s="640"/>
      <c r="U37" s="641"/>
      <c r="V37" s="264">
        <f>SUM(V38:V56)</f>
        <v>13532000</v>
      </c>
    </row>
    <row r="38" spans="1:24" s="27" customFormat="1" ht="15" customHeight="1" x14ac:dyDescent="0.2">
      <c r="A38" s="642"/>
      <c r="B38" s="643"/>
      <c r="C38" s="643"/>
      <c r="D38" s="643"/>
      <c r="E38" s="643"/>
      <c r="F38" s="235" t="s">
        <v>266</v>
      </c>
      <c r="G38" s="234" t="s">
        <v>270</v>
      </c>
      <c r="H38" s="234"/>
      <c r="I38" s="234"/>
      <c r="J38" s="234"/>
      <c r="K38" s="234"/>
      <c r="L38" s="234"/>
      <c r="M38" s="234"/>
      <c r="N38" s="234"/>
      <c r="O38" s="234"/>
      <c r="P38" s="234"/>
      <c r="Q38" s="234"/>
      <c r="R38" s="234"/>
      <c r="S38" s="234"/>
      <c r="T38" s="234"/>
      <c r="U38" s="234"/>
      <c r="V38" s="261"/>
    </row>
    <row r="39" spans="1:24" s="27" customFormat="1" ht="15" customHeight="1" x14ac:dyDescent="0.25">
      <c r="A39" s="644"/>
      <c r="B39" s="645"/>
      <c r="C39" s="645"/>
      <c r="D39" s="645"/>
      <c r="E39" s="646"/>
      <c r="F39" s="833" t="s">
        <v>269</v>
      </c>
      <c r="G39" s="834"/>
      <c r="H39" s="834"/>
      <c r="I39" s="835"/>
      <c r="J39" s="227"/>
      <c r="K39" s="650">
        <v>1</v>
      </c>
      <c r="L39" s="628" t="s">
        <v>250</v>
      </c>
      <c r="M39" s="628" t="s">
        <v>251</v>
      </c>
      <c r="N39" s="628">
        <v>1</v>
      </c>
      <c r="O39" s="628" t="s">
        <v>252</v>
      </c>
      <c r="P39" s="628" t="s">
        <v>251</v>
      </c>
      <c r="Q39" s="628">
        <v>3</v>
      </c>
      <c r="R39" s="629" t="s">
        <v>253</v>
      </c>
      <c r="S39" s="630" t="s">
        <v>278</v>
      </c>
      <c r="T39" s="632">
        <v>530000</v>
      </c>
      <c r="U39" s="634"/>
      <c r="V39" s="636">
        <f>K39*N39*Q39*T39</f>
        <v>1590000</v>
      </c>
    </row>
    <row r="40" spans="1:24" s="27" customFormat="1" ht="15" customHeight="1" x14ac:dyDescent="0.25">
      <c r="A40" s="647"/>
      <c r="B40" s="648"/>
      <c r="C40" s="648"/>
      <c r="D40" s="648"/>
      <c r="E40" s="649"/>
      <c r="F40" s="229"/>
      <c r="G40" s="230" t="s">
        <v>268</v>
      </c>
      <c r="H40" s="231"/>
      <c r="I40" s="232"/>
      <c r="J40" s="130"/>
      <c r="K40" s="650"/>
      <c r="L40" s="628"/>
      <c r="M40" s="628"/>
      <c r="N40" s="628"/>
      <c r="O40" s="628"/>
      <c r="P40" s="628"/>
      <c r="Q40" s="628"/>
      <c r="R40" s="629"/>
      <c r="S40" s="631"/>
      <c r="T40" s="633"/>
      <c r="U40" s="635"/>
      <c r="V40" s="637"/>
    </row>
    <row r="41" spans="1:24" s="27" customFormat="1" ht="15" customHeight="1" x14ac:dyDescent="0.2">
      <c r="A41" s="642"/>
      <c r="B41" s="643"/>
      <c r="C41" s="643"/>
      <c r="D41" s="643"/>
      <c r="E41" s="643"/>
      <c r="F41" s="235" t="s">
        <v>266</v>
      </c>
      <c r="G41" s="234" t="s">
        <v>271</v>
      </c>
      <c r="H41" s="234"/>
      <c r="I41" s="234"/>
      <c r="J41" s="234"/>
      <c r="K41" s="234"/>
      <c r="L41" s="234"/>
      <c r="M41" s="234"/>
      <c r="N41" s="234"/>
      <c r="O41" s="234"/>
      <c r="P41" s="234"/>
      <c r="Q41" s="234"/>
      <c r="R41" s="234"/>
      <c r="S41" s="234"/>
      <c r="T41" s="234"/>
      <c r="U41" s="234"/>
      <c r="V41" s="261"/>
    </row>
    <row r="42" spans="1:24" s="27" customFormat="1" ht="15" customHeight="1" x14ac:dyDescent="0.25">
      <c r="A42" s="644"/>
      <c r="B42" s="645"/>
      <c r="C42" s="645"/>
      <c r="D42" s="645"/>
      <c r="E42" s="646"/>
      <c r="F42" s="833" t="s">
        <v>269</v>
      </c>
      <c r="G42" s="834"/>
      <c r="H42" s="834"/>
      <c r="I42" s="835"/>
      <c r="J42" s="227"/>
      <c r="K42" s="650">
        <v>1</v>
      </c>
      <c r="L42" s="628" t="s">
        <v>250</v>
      </c>
      <c r="M42" s="628" t="s">
        <v>251</v>
      </c>
      <c r="N42" s="628">
        <v>1</v>
      </c>
      <c r="O42" s="628" t="s">
        <v>252</v>
      </c>
      <c r="P42" s="628" t="s">
        <v>251</v>
      </c>
      <c r="Q42" s="628">
        <v>3</v>
      </c>
      <c r="R42" s="629" t="s">
        <v>253</v>
      </c>
      <c r="S42" s="630" t="s">
        <v>278</v>
      </c>
      <c r="T42" s="632">
        <v>530000</v>
      </c>
      <c r="U42" s="634"/>
      <c r="V42" s="636">
        <f>K42*N42*Q42*T42</f>
        <v>1590000</v>
      </c>
    </row>
    <row r="43" spans="1:24" s="27" customFormat="1" ht="15" customHeight="1" x14ac:dyDescent="0.25">
      <c r="A43" s="647"/>
      <c r="B43" s="648"/>
      <c r="C43" s="648"/>
      <c r="D43" s="648"/>
      <c r="E43" s="649"/>
      <c r="F43" s="229"/>
      <c r="G43" s="230" t="s">
        <v>268</v>
      </c>
      <c r="H43" s="231"/>
      <c r="I43" s="232"/>
      <c r="J43" s="130"/>
      <c r="K43" s="650"/>
      <c r="L43" s="628"/>
      <c r="M43" s="628"/>
      <c r="N43" s="628"/>
      <c r="O43" s="628"/>
      <c r="P43" s="628"/>
      <c r="Q43" s="628"/>
      <c r="R43" s="629"/>
      <c r="S43" s="631"/>
      <c r="T43" s="633"/>
      <c r="U43" s="635"/>
      <c r="V43" s="637"/>
    </row>
    <row r="44" spans="1:24" s="27" customFormat="1" ht="14.25" customHeight="1" x14ac:dyDescent="0.2">
      <c r="A44" s="642"/>
      <c r="B44" s="643"/>
      <c r="C44" s="643"/>
      <c r="D44" s="643"/>
      <c r="E44" s="657"/>
      <c r="F44" s="235" t="s">
        <v>266</v>
      </c>
      <c r="G44" s="234" t="s">
        <v>272</v>
      </c>
      <c r="H44" s="234"/>
      <c r="I44" s="234"/>
      <c r="J44" s="234"/>
      <c r="K44" s="234"/>
      <c r="L44" s="234"/>
      <c r="M44" s="234"/>
      <c r="N44" s="234"/>
      <c r="O44" s="234"/>
      <c r="P44" s="234"/>
      <c r="Q44" s="234"/>
      <c r="R44" s="234"/>
      <c r="S44" s="234"/>
      <c r="T44" s="234"/>
      <c r="U44" s="234"/>
      <c r="V44" s="261"/>
    </row>
    <row r="45" spans="1:24" s="27" customFormat="1" ht="27" customHeight="1" x14ac:dyDescent="0.25">
      <c r="A45" s="644"/>
      <c r="B45" s="645"/>
      <c r="C45" s="645"/>
      <c r="D45" s="645"/>
      <c r="E45" s="646"/>
      <c r="F45" s="651" t="s">
        <v>273</v>
      </c>
      <c r="G45" s="652"/>
      <c r="H45" s="652"/>
      <c r="I45" s="653"/>
      <c r="J45" s="233"/>
      <c r="K45" s="658">
        <v>1</v>
      </c>
      <c r="L45" s="660" t="s">
        <v>250</v>
      </c>
      <c r="M45" s="660" t="s">
        <v>251</v>
      </c>
      <c r="N45" s="660">
        <f>N39</f>
        <v>1</v>
      </c>
      <c r="O45" s="660" t="s">
        <v>252</v>
      </c>
      <c r="P45" s="660" t="s">
        <v>251</v>
      </c>
      <c r="Q45" s="660">
        <v>2</v>
      </c>
      <c r="R45" s="662" t="s">
        <v>253</v>
      </c>
      <c r="S45" s="630" t="s">
        <v>278</v>
      </c>
      <c r="T45" s="632">
        <v>730000</v>
      </c>
      <c r="U45" s="634"/>
      <c r="V45" s="636">
        <f>K45*N45*Q45*T45</f>
        <v>1460000</v>
      </c>
    </row>
    <row r="46" spans="1:24" s="27" customFormat="1" ht="15" customHeight="1" x14ac:dyDescent="0.25">
      <c r="A46" s="647"/>
      <c r="B46" s="648"/>
      <c r="C46" s="648"/>
      <c r="D46" s="648"/>
      <c r="E46" s="649"/>
      <c r="F46" s="238"/>
      <c r="G46" s="239" t="s">
        <v>268</v>
      </c>
      <c r="H46" s="240"/>
      <c r="I46" s="241"/>
      <c r="J46" s="242"/>
      <c r="K46" s="659"/>
      <c r="L46" s="661"/>
      <c r="M46" s="661"/>
      <c r="N46" s="661"/>
      <c r="O46" s="661"/>
      <c r="P46" s="661"/>
      <c r="Q46" s="661"/>
      <c r="R46" s="663"/>
      <c r="S46" s="631"/>
      <c r="T46" s="665"/>
      <c r="U46" s="666"/>
      <c r="V46" s="637"/>
    </row>
    <row r="47" spans="1:24" s="27" customFormat="1" ht="15" customHeight="1" x14ac:dyDescent="0.2">
      <c r="A47" s="642"/>
      <c r="B47" s="643"/>
      <c r="C47" s="643"/>
      <c r="D47" s="643"/>
      <c r="E47" s="657"/>
      <c r="F47" s="235" t="s">
        <v>266</v>
      </c>
      <c r="G47" s="234" t="s">
        <v>274</v>
      </c>
      <c r="H47" s="234"/>
      <c r="I47" s="234"/>
      <c r="J47" s="234"/>
      <c r="K47" s="234"/>
      <c r="L47" s="234"/>
      <c r="M47" s="234"/>
      <c r="N47" s="234"/>
      <c r="O47" s="234"/>
      <c r="P47" s="234"/>
      <c r="Q47" s="234"/>
      <c r="R47" s="234"/>
      <c r="S47" s="234"/>
      <c r="T47" s="234"/>
      <c r="U47" s="234"/>
      <c r="V47" s="261"/>
    </row>
    <row r="48" spans="1:24" s="27" customFormat="1" ht="27" customHeight="1" x14ac:dyDescent="0.25">
      <c r="A48" s="644"/>
      <c r="B48" s="645"/>
      <c r="C48" s="645"/>
      <c r="D48" s="645"/>
      <c r="E48" s="646"/>
      <c r="F48" s="651" t="s">
        <v>273</v>
      </c>
      <c r="G48" s="652"/>
      <c r="H48" s="652"/>
      <c r="I48" s="653"/>
      <c r="J48" s="233"/>
      <c r="K48" s="658">
        <v>1</v>
      </c>
      <c r="L48" s="660" t="s">
        <v>250</v>
      </c>
      <c r="M48" s="660" t="s">
        <v>251</v>
      </c>
      <c r="N48" s="660">
        <f>N42</f>
        <v>1</v>
      </c>
      <c r="O48" s="660" t="s">
        <v>252</v>
      </c>
      <c r="P48" s="660" t="s">
        <v>251</v>
      </c>
      <c r="Q48" s="660">
        <v>2</v>
      </c>
      <c r="R48" s="662" t="s">
        <v>253</v>
      </c>
      <c r="S48" s="630" t="s">
        <v>278</v>
      </c>
      <c r="T48" s="632">
        <v>730000</v>
      </c>
      <c r="U48" s="634"/>
      <c r="V48" s="636">
        <f>K48*N48*Q48*T48</f>
        <v>1460000</v>
      </c>
    </row>
    <row r="49" spans="1:22" s="27" customFormat="1" ht="15" customHeight="1" x14ac:dyDescent="0.25">
      <c r="A49" s="647"/>
      <c r="B49" s="648"/>
      <c r="C49" s="648"/>
      <c r="D49" s="648"/>
      <c r="E49" s="649"/>
      <c r="F49" s="238"/>
      <c r="G49" s="239" t="s">
        <v>268</v>
      </c>
      <c r="H49" s="240"/>
      <c r="I49" s="241"/>
      <c r="J49" s="242"/>
      <c r="K49" s="659"/>
      <c r="L49" s="661"/>
      <c r="M49" s="661"/>
      <c r="N49" s="661"/>
      <c r="O49" s="661"/>
      <c r="P49" s="661"/>
      <c r="Q49" s="661"/>
      <c r="R49" s="663"/>
      <c r="S49" s="631"/>
      <c r="T49" s="665"/>
      <c r="U49" s="666"/>
      <c r="V49" s="637"/>
    </row>
    <row r="50" spans="1:22" s="27" customFormat="1" ht="15" customHeight="1" x14ac:dyDescent="0.2">
      <c r="A50" s="642"/>
      <c r="B50" s="643"/>
      <c r="C50" s="643"/>
      <c r="D50" s="643"/>
      <c r="E50" s="657"/>
      <c r="F50" s="235" t="s">
        <v>266</v>
      </c>
      <c r="G50" s="234" t="s">
        <v>275</v>
      </c>
      <c r="H50" s="234"/>
      <c r="I50" s="234"/>
      <c r="J50" s="234"/>
      <c r="K50" s="234"/>
      <c r="L50" s="234"/>
      <c r="M50" s="234"/>
      <c r="N50" s="234"/>
      <c r="O50" s="234"/>
      <c r="P50" s="234"/>
      <c r="Q50" s="234"/>
      <c r="R50" s="234"/>
      <c r="S50" s="234"/>
      <c r="T50" s="234"/>
      <c r="U50" s="234"/>
      <c r="V50" s="261"/>
    </row>
    <row r="51" spans="1:22" s="27" customFormat="1" ht="15" customHeight="1" x14ac:dyDescent="0.25">
      <c r="A51" s="644"/>
      <c r="B51" s="645"/>
      <c r="C51" s="645"/>
      <c r="D51" s="645"/>
      <c r="E51" s="646"/>
      <c r="F51" s="245" t="s">
        <v>276</v>
      </c>
      <c r="G51" s="230"/>
      <c r="H51" s="246"/>
      <c r="I51" s="247"/>
      <c r="J51" s="227"/>
      <c r="K51" s="650">
        <f>2*2</f>
        <v>4</v>
      </c>
      <c r="L51" s="628" t="s">
        <v>250</v>
      </c>
      <c r="M51" s="628" t="s">
        <v>281</v>
      </c>
      <c r="N51" s="628" t="s">
        <v>282</v>
      </c>
      <c r="O51" s="628"/>
      <c r="P51" s="628"/>
      <c r="Q51" s="628"/>
      <c r="R51" s="629"/>
      <c r="S51" s="630" t="s">
        <v>284</v>
      </c>
      <c r="T51" s="632">
        <v>94000</v>
      </c>
      <c r="U51" s="634"/>
      <c r="V51" s="636">
        <f>K51*T51</f>
        <v>376000</v>
      </c>
    </row>
    <row r="52" spans="1:22" s="27" customFormat="1" ht="15" customHeight="1" x14ac:dyDescent="0.25">
      <c r="A52" s="647"/>
      <c r="B52" s="648"/>
      <c r="C52" s="648"/>
      <c r="D52" s="648"/>
      <c r="E52" s="649"/>
      <c r="F52" s="238"/>
      <c r="G52" s="239" t="s">
        <v>277</v>
      </c>
      <c r="H52" s="240"/>
      <c r="I52" s="241"/>
      <c r="J52" s="227"/>
      <c r="K52" s="650"/>
      <c r="L52" s="628"/>
      <c r="M52" s="628"/>
      <c r="N52" s="628"/>
      <c r="O52" s="628"/>
      <c r="P52" s="628"/>
      <c r="Q52" s="628"/>
      <c r="R52" s="629"/>
      <c r="S52" s="664"/>
      <c r="T52" s="665"/>
      <c r="U52" s="666"/>
      <c r="V52" s="637"/>
    </row>
    <row r="53" spans="1:22" s="27" customFormat="1" ht="15" customHeight="1" x14ac:dyDescent="0.25">
      <c r="A53" s="644"/>
      <c r="B53" s="645"/>
      <c r="C53" s="645"/>
      <c r="D53" s="645"/>
      <c r="E53" s="646"/>
      <c r="F53" s="245" t="s">
        <v>276</v>
      </c>
      <c r="G53" s="230"/>
      <c r="H53" s="246"/>
      <c r="I53" s="247"/>
      <c r="J53" s="227"/>
      <c r="K53" s="658">
        <v>4</v>
      </c>
      <c r="L53" s="660" t="s">
        <v>250</v>
      </c>
      <c r="M53" s="660" t="s">
        <v>281</v>
      </c>
      <c r="N53" s="660" t="s">
        <v>282</v>
      </c>
      <c r="O53" s="660"/>
      <c r="P53" s="660"/>
      <c r="Q53" s="660"/>
      <c r="R53" s="662"/>
      <c r="S53" s="630" t="s">
        <v>284</v>
      </c>
      <c r="T53" s="632">
        <v>256000</v>
      </c>
      <c r="U53" s="634"/>
      <c r="V53" s="636">
        <f>K53*T53</f>
        <v>1024000</v>
      </c>
    </row>
    <row r="54" spans="1:22" s="27" customFormat="1" ht="15" customHeight="1" x14ac:dyDescent="0.25">
      <c r="A54" s="647"/>
      <c r="B54" s="648"/>
      <c r="C54" s="648"/>
      <c r="D54" s="648"/>
      <c r="E54" s="649"/>
      <c r="F54" s="238"/>
      <c r="G54" s="239" t="s">
        <v>268</v>
      </c>
      <c r="H54" s="240"/>
      <c r="I54" s="241"/>
      <c r="J54" s="227"/>
      <c r="K54" s="659"/>
      <c r="L54" s="661"/>
      <c r="M54" s="661"/>
      <c r="N54" s="661"/>
      <c r="O54" s="661"/>
      <c r="P54" s="661"/>
      <c r="Q54" s="661"/>
      <c r="R54" s="663"/>
      <c r="S54" s="664"/>
      <c r="T54" s="665"/>
      <c r="U54" s="666"/>
      <c r="V54" s="637"/>
    </row>
    <row r="55" spans="1:22" s="27" customFormat="1" ht="15" customHeight="1" x14ac:dyDescent="0.25">
      <c r="A55" s="644"/>
      <c r="B55" s="645"/>
      <c r="C55" s="645"/>
      <c r="D55" s="645"/>
      <c r="E55" s="646"/>
      <c r="F55" s="245" t="s">
        <v>279</v>
      </c>
      <c r="G55" s="230"/>
      <c r="H55" s="246"/>
      <c r="I55" s="247"/>
      <c r="J55" s="227"/>
      <c r="K55" s="658">
        <v>2</v>
      </c>
      <c r="L55" s="660" t="s">
        <v>250</v>
      </c>
      <c r="M55" s="660" t="s">
        <v>281</v>
      </c>
      <c r="N55" s="660" t="s">
        <v>282</v>
      </c>
      <c r="O55" s="660"/>
      <c r="P55" s="660"/>
      <c r="Q55" s="660"/>
      <c r="R55" s="662"/>
      <c r="S55" s="630" t="s">
        <v>284</v>
      </c>
      <c r="T55" s="632">
        <v>3016000</v>
      </c>
      <c r="U55" s="634"/>
      <c r="V55" s="636">
        <f>K55*T55</f>
        <v>6032000</v>
      </c>
    </row>
    <row r="56" spans="1:22" s="27" customFormat="1" ht="15" customHeight="1" x14ac:dyDescent="0.25">
      <c r="A56" s="647"/>
      <c r="B56" s="648"/>
      <c r="C56" s="648"/>
      <c r="D56" s="648"/>
      <c r="E56" s="649"/>
      <c r="F56" s="238"/>
      <c r="G56" s="239" t="s">
        <v>280</v>
      </c>
      <c r="H56" s="240"/>
      <c r="I56" s="241"/>
      <c r="J56" s="227"/>
      <c r="K56" s="659"/>
      <c r="L56" s="661"/>
      <c r="M56" s="661"/>
      <c r="N56" s="661"/>
      <c r="O56" s="661"/>
      <c r="P56" s="661"/>
      <c r="Q56" s="661"/>
      <c r="R56" s="663"/>
      <c r="S56" s="664"/>
      <c r="T56" s="665"/>
      <c r="U56" s="666"/>
      <c r="V56" s="637"/>
    </row>
    <row r="57" spans="1:22" s="27" customFormat="1" ht="15" customHeight="1" x14ac:dyDescent="0.2">
      <c r="A57" s="254"/>
      <c r="B57" s="255"/>
      <c r="C57" s="255"/>
      <c r="D57" s="255"/>
      <c r="E57" s="256"/>
      <c r="F57" s="251" t="s">
        <v>267</v>
      </c>
      <c r="G57" s="237" t="s">
        <v>314</v>
      </c>
      <c r="H57" s="237"/>
      <c r="I57" s="237"/>
      <c r="J57" s="237"/>
      <c r="K57" s="237"/>
      <c r="L57" s="237"/>
      <c r="M57" s="237"/>
      <c r="N57" s="237"/>
      <c r="O57" s="237"/>
      <c r="P57" s="237"/>
      <c r="Q57" s="237"/>
      <c r="R57" s="237"/>
      <c r="S57" s="237"/>
      <c r="T57" s="237"/>
      <c r="U57" s="228"/>
      <c r="V57" s="259">
        <f>SUM(V59:V174)</f>
        <v>81575000</v>
      </c>
    </row>
    <row r="58" spans="1:22" s="27" customFormat="1" ht="15" customHeight="1" x14ac:dyDescent="0.2">
      <c r="A58" s="243"/>
      <c r="B58" s="244"/>
      <c r="C58" s="244"/>
      <c r="D58" s="244"/>
      <c r="E58" s="244"/>
      <c r="F58" s="235" t="s">
        <v>266</v>
      </c>
      <c r="G58" s="234" t="s">
        <v>291</v>
      </c>
      <c r="H58" s="234"/>
      <c r="I58" s="234"/>
      <c r="J58" s="234"/>
      <c r="K58" s="234"/>
      <c r="L58" s="234"/>
      <c r="M58" s="234"/>
      <c r="N58" s="234"/>
      <c r="O58" s="234"/>
      <c r="P58" s="234"/>
      <c r="Q58" s="234"/>
      <c r="R58" s="234"/>
      <c r="S58" s="234"/>
      <c r="T58" s="234"/>
      <c r="U58" s="234"/>
      <c r="V58" s="258"/>
    </row>
    <row r="59" spans="1:22" s="27" customFormat="1" ht="15" customHeight="1" x14ac:dyDescent="0.25">
      <c r="A59" s="644"/>
      <c r="B59" s="645"/>
      <c r="C59" s="645"/>
      <c r="D59" s="645"/>
      <c r="E59" s="646"/>
      <c r="F59" s="651" t="s">
        <v>283</v>
      </c>
      <c r="G59" s="652"/>
      <c r="H59" s="652"/>
      <c r="I59" s="653"/>
      <c r="J59" s="227"/>
      <c r="K59" s="658">
        <v>3</v>
      </c>
      <c r="L59" s="660" t="s">
        <v>250</v>
      </c>
      <c r="M59" s="660" t="s">
        <v>251</v>
      </c>
      <c r="N59" s="660">
        <v>1</v>
      </c>
      <c r="O59" s="660" t="s">
        <v>252</v>
      </c>
      <c r="P59" s="660" t="s">
        <v>251</v>
      </c>
      <c r="Q59" s="660">
        <v>3</v>
      </c>
      <c r="R59" s="662" t="s">
        <v>253</v>
      </c>
      <c r="S59" s="630" t="s">
        <v>278</v>
      </c>
      <c r="T59" s="632">
        <v>370000</v>
      </c>
      <c r="U59" s="634"/>
      <c r="V59" s="836">
        <f>K59*N59*Q59*T59</f>
        <v>3330000</v>
      </c>
    </row>
    <row r="60" spans="1:22" s="27" customFormat="1" ht="54.75" customHeight="1" x14ac:dyDescent="0.25">
      <c r="A60" s="647"/>
      <c r="B60" s="648"/>
      <c r="C60" s="648"/>
      <c r="D60" s="648"/>
      <c r="E60" s="649"/>
      <c r="F60" s="238"/>
      <c r="G60" s="655" t="s">
        <v>312</v>
      </c>
      <c r="H60" s="655"/>
      <c r="I60" s="656"/>
      <c r="J60" s="227"/>
      <c r="K60" s="659"/>
      <c r="L60" s="661"/>
      <c r="M60" s="661"/>
      <c r="N60" s="661"/>
      <c r="O60" s="661"/>
      <c r="P60" s="661"/>
      <c r="Q60" s="661"/>
      <c r="R60" s="663"/>
      <c r="S60" s="664"/>
      <c r="T60" s="665"/>
      <c r="U60" s="666"/>
      <c r="V60" s="837"/>
    </row>
    <row r="61" spans="1:22" s="27" customFormat="1" ht="15" customHeight="1" x14ac:dyDescent="0.25">
      <c r="A61" s="644"/>
      <c r="B61" s="645"/>
      <c r="C61" s="645"/>
      <c r="D61" s="645"/>
      <c r="E61" s="646"/>
      <c r="F61" s="651" t="s">
        <v>285</v>
      </c>
      <c r="G61" s="652"/>
      <c r="H61" s="652"/>
      <c r="I61" s="653"/>
      <c r="J61" s="233"/>
      <c r="K61" s="658">
        <v>1</v>
      </c>
      <c r="L61" s="660" t="s">
        <v>250</v>
      </c>
      <c r="M61" s="660" t="s">
        <v>251</v>
      </c>
      <c r="N61" s="660">
        <v>1</v>
      </c>
      <c r="O61" s="660" t="s">
        <v>252</v>
      </c>
      <c r="P61" s="660" t="s">
        <v>251</v>
      </c>
      <c r="Q61" s="660">
        <v>2</v>
      </c>
      <c r="R61" s="662" t="s">
        <v>253</v>
      </c>
      <c r="S61" s="630" t="s">
        <v>278</v>
      </c>
      <c r="T61" s="632">
        <v>750000</v>
      </c>
      <c r="U61" s="634"/>
      <c r="V61" s="836">
        <f>K61*N61*Q61*T61</f>
        <v>1500000</v>
      </c>
    </row>
    <row r="62" spans="1:22" s="27" customFormat="1" ht="27" customHeight="1" x14ac:dyDescent="0.25">
      <c r="A62" s="647"/>
      <c r="B62" s="648"/>
      <c r="C62" s="648"/>
      <c r="D62" s="648"/>
      <c r="E62" s="649"/>
      <c r="F62" s="252"/>
      <c r="G62" s="655" t="s">
        <v>286</v>
      </c>
      <c r="H62" s="655"/>
      <c r="I62" s="656"/>
      <c r="J62" s="253"/>
      <c r="K62" s="659"/>
      <c r="L62" s="661"/>
      <c r="M62" s="661"/>
      <c r="N62" s="661"/>
      <c r="O62" s="661"/>
      <c r="P62" s="661"/>
      <c r="Q62" s="661"/>
      <c r="R62" s="663"/>
      <c r="S62" s="664"/>
      <c r="T62" s="665"/>
      <c r="U62" s="666"/>
      <c r="V62" s="837"/>
    </row>
    <row r="63" spans="1:22" s="27" customFormat="1" ht="15" customHeight="1" x14ac:dyDescent="0.25">
      <c r="A63" s="644"/>
      <c r="B63" s="645"/>
      <c r="C63" s="645"/>
      <c r="D63" s="645"/>
      <c r="E63" s="646"/>
      <c r="F63" s="651" t="s">
        <v>285</v>
      </c>
      <c r="G63" s="652"/>
      <c r="H63" s="652"/>
      <c r="I63" s="653"/>
      <c r="J63" s="233"/>
      <c r="K63" s="658">
        <v>1</v>
      </c>
      <c r="L63" s="660" t="s">
        <v>250</v>
      </c>
      <c r="M63" s="660" t="s">
        <v>251</v>
      </c>
      <c r="N63" s="660">
        <v>1</v>
      </c>
      <c r="O63" s="660" t="s">
        <v>252</v>
      </c>
      <c r="P63" s="660" t="s">
        <v>251</v>
      </c>
      <c r="Q63" s="660">
        <v>2</v>
      </c>
      <c r="R63" s="662" t="s">
        <v>253</v>
      </c>
      <c r="S63" s="630" t="s">
        <v>278</v>
      </c>
      <c r="T63" s="632">
        <v>600000</v>
      </c>
      <c r="U63" s="634"/>
      <c r="V63" s="836">
        <f>K63*N63*Q63*T63</f>
        <v>1200000</v>
      </c>
    </row>
    <row r="64" spans="1:22" s="27" customFormat="1" ht="27" customHeight="1" x14ac:dyDescent="0.25">
      <c r="A64" s="647"/>
      <c r="B64" s="648"/>
      <c r="C64" s="648"/>
      <c r="D64" s="648"/>
      <c r="E64" s="649"/>
      <c r="F64" s="252"/>
      <c r="G64" s="655" t="s">
        <v>287</v>
      </c>
      <c r="H64" s="655"/>
      <c r="I64" s="656"/>
      <c r="J64" s="242"/>
      <c r="K64" s="659"/>
      <c r="L64" s="661"/>
      <c r="M64" s="661"/>
      <c r="N64" s="661"/>
      <c r="O64" s="661"/>
      <c r="P64" s="661"/>
      <c r="Q64" s="661"/>
      <c r="R64" s="663"/>
      <c r="S64" s="664"/>
      <c r="T64" s="665"/>
      <c r="U64" s="666"/>
      <c r="V64" s="837"/>
    </row>
    <row r="65" spans="1:22" s="27" customFormat="1" ht="15" customHeight="1" x14ac:dyDescent="0.25">
      <c r="A65" s="644"/>
      <c r="B65" s="645"/>
      <c r="C65" s="645"/>
      <c r="D65" s="645"/>
      <c r="E65" s="646"/>
      <c r="F65" s="651" t="s">
        <v>285</v>
      </c>
      <c r="G65" s="652"/>
      <c r="H65" s="652"/>
      <c r="I65" s="653"/>
      <c r="J65" s="227"/>
      <c r="K65" s="658">
        <v>1</v>
      </c>
      <c r="L65" s="660" t="s">
        <v>250</v>
      </c>
      <c r="M65" s="660" t="s">
        <v>251</v>
      </c>
      <c r="N65" s="660">
        <v>1</v>
      </c>
      <c r="O65" s="660" t="s">
        <v>252</v>
      </c>
      <c r="P65" s="660" t="s">
        <v>251</v>
      </c>
      <c r="Q65" s="660">
        <v>2</v>
      </c>
      <c r="R65" s="662" t="s">
        <v>253</v>
      </c>
      <c r="S65" s="630" t="s">
        <v>278</v>
      </c>
      <c r="T65" s="632">
        <v>500000</v>
      </c>
      <c r="U65" s="634"/>
      <c r="V65" s="836">
        <f>K65*N65*Q65*T65</f>
        <v>1000000</v>
      </c>
    </row>
    <row r="66" spans="1:22" s="27" customFormat="1" ht="27" customHeight="1" x14ac:dyDescent="0.25">
      <c r="A66" s="647"/>
      <c r="B66" s="648"/>
      <c r="C66" s="648"/>
      <c r="D66" s="648"/>
      <c r="E66" s="649"/>
      <c r="F66" s="252"/>
      <c r="G66" s="655" t="s">
        <v>288</v>
      </c>
      <c r="H66" s="655"/>
      <c r="I66" s="656"/>
      <c r="J66" s="227"/>
      <c r="K66" s="659"/>
      <c r="L66" s="661"/>
      <c r="M66" s="661"/>
      <c r="N66" s="661"/>
      <c r="O66" s="661"/>
      <c r="P66" s="661"/>
      <c r="Q66" s="661"/>
      <c r="R66" s="663"/>
      <c r="S66" s="664"/>
      <c r="T66" s="665"/>
      <c r="U66" s="666"/>
      <c r="V66" s="837"/>
    </row>
    <row r="67" spans="1:22" s="27" customFormat="1" ht="15" customHeight="1" x14ac:dyDescent="0.25">
      <c r="A67" s="644"/>
      <c r="B67" s="645"/>
      <c r="C67" s="645"/>
      <c r="D67" s="645"/>
      <c r="E67" s="646"/>
      <c r="F67" s="245" t="s">
        <v>289</v>
      </c>
      <c r="G67" s="248"/>
      <c r="H67" s="249"/>
      <c r="I67" s="250"/>
      <c r="J67" s="233"/>
      <c r="K67" s="658">
        <v>3</v>
      </c>
      <c r="L67" s="660" t="s">
        <v>250</v>
      </c>
      <c r="M67" s="660" t="s">
        <v>281</v>
      </c>
      <c r="N67" s="660"/>
      <c r="O67" s="660" t="s">
        <v>282</v>
      </c>
      <c r="P67" s="660"/>
      <c r="Q67" s="660"/>
      <c r="R67" s="662"/>
      <c r="S67" s="630" t="s">
        <v>284</v>
      </c>
      <c r="T67" s="838">
        <v>450000</v>
      </c>
      <c r="U67" s="634"/>
      <c r="V67" s="836">
        <f>K67*T67</f>
        <v>1350000</v>
      </c>
    </row>
    <row r="68" spans="1:22" s="27" customFormat="1" ht="15" customHeight="1" x14ac:dyDescent="0.25">
      <c r="A68" s="647"/>
      <c r="B68" s="648"/>
      <c r="C68" s="648"/>
      <c r="D68" s="648"/>
      <c r="E68" s="649"/>
      <c r="F68" s="238"/>
      <c r="G68" s="239" t="s">
        <v>292</v>
      </c>
      <c r="H68" s="240"/>
      <c r="I68" s="241"/>
      <c r="J68" s="257"/>
      <c r="K68" s="659"/>
      <c r="L68" s="661"/>
      <c r="M68" s="661"/>
      <c r="N68" s="661"/>
      <c r="O68" s="661"/>
      <c r="P68" s="661"/>
      <c r="Q68" s="661"/>
      <c r="R68" s="663"/>
      <c r="S68" s="664"/>
      <c r="T68" s="839"/>
      <c r="U68" s="666"/>
      <c r="V68" s="837"/>
    </row>
    <row r="69" spans="1:22" s="27" customFormat="1" ht="15" customHeight="1" x14ac:dyDescent="0.2">
      <c r="A69" s="243"/>
      <c r="B69" s="244"/>
      <c r="C69" s="244"/>
      <c r="D69" s="244"/>
      <c r="E69" s="244"/>
      <c r="F69" s="235" t="s">
        <v>266</v>
      </c>
      <c r="G69" s="234" t="s">
        <v>293</v>
      </c>
      <c r="H69" s="234"/>
      <c r="I69" s="234"/>
      <c r="J69" s="234"/>
      <c r="K69" s="234"/>
      <c r="L69" s="234"/>
      <c r="M69" s="234"/>
      <c r="N69" s="234"/>
      <c r="O69" s="234"/>
      <c r="P69" s="234"/>
      <c r="Q69" s="234"/>
      <c r="R69" s="234"/>
      <c r="S69" s="234"/>
      <c r="T69" s="234"/>
      <c r="U69" s="234"/>
      <c r="V69" s="258"/>
    </row>
    <row r="70" spans="1:22" s="27" customFormat="1" ht="15" customHeight="1" x14ac:dyDescent="0.25">
      <c r="A70" s="644"/>
      <c r="B70" s="645"/>
      <c r="C70" s="645"/>
      <c r="D70" s="645"/>
      <c r="E70" s="646"/>
      <c r="F70" s="651" t="s">
        <v>283</v>
      </c>
      <c r="G70" s="652"/>
      <c r="H70" s="652"/>
      <c r="I70" s="653"/>
      <c r="J70" s="227"/>
      <c r="K70" s="658">
        <v>3</v>
      </c>
      <c r="L70" s="660" t="s">
        <v>250</v>
      </c>
      <c r="M70" s="660" t="s">
        <v>251</v>
      </c>
      <c r="N70" s="660">
        <v>1</v>
      </c>
      <c r="O70" s="660" t="s">
        <v>252</v>
      </c>
      <c r="P70" s="660" t="s">
        <v>251</v>
      </c>
      <c r="Q70" s="660">
        <v>3</v>
      </c>
      <c r="R70" s="662" t="s">
        <v>253</v>
      </c>
      <c r="S70" s="630" t="s">
        <v>278</v>
      </c>
      <c r="T70" s="632">
        <v>370000</v>
      </c>
      <c r="U70" s="634"/>
      <c r="V70" s="836">
        <f>K70*N70*Q70*T70</f>
        <v>3330000</v>
      </c>
    </row>
    <row r="71" spans="1:22" s="27" customFormat="1" ht="54.75" customHeight="1" x14ac:dyDescent="0.25">
      <c r="A71" s="647"/>
      <c r="B71" s="648"/>
      <c r="C71" s="648"/>
      <c r="D71" s="648"/>
      <c r="E71" s="649"/>
      <c r="F71" s="238"/>
      <c r="G71" s="655" t="s">
        <v>312</v>
      </c>
      <c r="H71" s="655"/>
      <c r="I71" s="656"/>
      <c r="J71" s="227"/>
      <c r="K71" s="659"/>
      <c r="L71" s="661"/>
      <c r="M71" s="661"/>
      <c r="N71" s="661"/>
      <c r="O71" s="661"/>
      <c r="P71" s="661"/>
      <c r="Q71" s="661"/>
      <c r="R71" s="663"/>
      <c r="S71" s="664"/>
      <c r="T71" s="665"/>
      <c r="U71" s="666"/>
      <c r="V71" s="837"/>
    </row>
    <row r="72" spans="1:22" s="27" customFormat="1" ht="15" customHeight="1" x14ac:dyDescent="0.25">
      <c r="A72" s="644"/>
      <c r="B72" s="645"/>
      <c r="C72" s="645"/>
      <c r="D72" s="645"/>
      <c r="E72" s="646"/>
      <c r="F72" s="651" t="s">
        <v>285</v>
      </c>
      <c r="G72" s="652"/>
      <c r="H72" s="652"/>
      <c r="I72" s="653"/>
      <c r="J72" s="233"/>
      <c r="K72" s="658">
        <v>1</v>
      </c>
      <c r="L72" s="660" t="s">
        <v>250</v>
      </c>
      <c r="M72" s="660" t="s">
        <v>251</v>
      </c>
      <c r="N72" s="660">
        <v>1</v>
      </c>
      <c r="O72" s="660" t="s">
        <v>252</v>
      </c>
      <c r="P72" s="660" t="s">
        <v>251</v>
      </c>
      <c r="Q72" s="660">
        <v>2</v>
      </c>
      <c r="R72" s="662" t="s">
        <v>253</v>
      </c>
      <c r="S72" s="630" t="s">
        <v>278</v>
      </c>
      <c r="T72" s="632">
        <v>750000</v>
      </c>
      <c r="U72" s="634"/>
      <c r="V72" s="836">
        <f>K72*N72*Q72*T72</f>
        <v>1500000</v>
      </c>
    </row>
    <row r="73" spans="1:22" s="27" customFormat="1" ht="27" customHeight="1" x14ac:dyDescent="0.25">
      <c r="A73" s="647"/>
      <c r="B73" s="648"/>
      <c r="C73" s="648"/>
      <c r="D73" s="648"/>
      <c r="E73" s="649"/>
      <c r="F73" s="252"/>
      <c r="G73" s="655" t="s">
        <v>286</v>
      </c>
      <c r="H73" s="655"/>
      <c r="I73" s="656"/>
      <c r="J73" s="253"/>
      <c r="K73" s="659"/>
      <c r="L73" s="661"/>
      <c r="M73" s="661"/>
      <c r="N73" s="661"/>
      <c r="O73" s="661"/>
      <c r="P73" s="661"/>
      <c r="Q73" s="661"/>
      <c r="R73" s="663"/>
      <c r="S73" s="664"/>
      <c r="T73" s="665"/>
      <c r="U73" s="666"/>
      <c r="V73" s="837"/>
    </row>
    <row r="74" spans="1:22" s="27" customFormat="1" ht="15" customHeight="1" x14ac:dyDescent="0.25">
      <c r="A74" s="644"/>
      <c r="B74" s="645"/>
      <c r="C74" s="645"/>
      <c r="D74" s="645"/>
      <c r="E74" s="646"/>
      <c r="F74" s="651" t="s">
        <v>285</v>
      </c>
      <c r="G74" s="652"/>
      <c r="H74" s="652"/>
      <c r="I74" s="653"/>
      <c r="J74" s="233"/>
      <c r="K74" s="658">
        <v>1</v>
      </c>
      <c r="L74" s="660" t="s">
        <v>250</v>
      </c>
      <c r="M74" s="660" t="s">
        <v>251</v>
      </c>
      <c r="N74" s="660">
        <v>1</v>
      </c>
      <c r="O74" s="660" t="s">
        <v>252</v>
      </c>
      <c r="P74" s="660" t="s">
        <v>251</v>
      </c>
      <c r="Q74" s="660">
        <v>2</v>
      </c>
      <c r="R74" s="662" t="s">
        <v>253</v>
      </c>
      <c r="S74" s="630" t="s">
        <v>278</v>
      </c>
      <c r="T74" s="632">
        <v>600000</v>
      </c>
      <c r="U74" s="634"/>
      <c r="V74" s="836">
        <f>K74*N74*Q74*T74</f>
        <v>1200000</v>
      </c>
    </row>
    <row r="75" spans="1:22" s="27" customFormat="1" ht="27" customHeight="1" x14ac:dyDescent="0.25">
      <c r="A75" s="647"/>
      <c r="B75" s="648"/>
      <c r="C75" s="648"/>
      <c r="D75" s="648"/>
      <c r="E75" s="649"/>
      <c r="F75" s="252"/>
      <c r="G75" s="655" t="s">
        <v>287</v>
      </c>
      <c r="H75" s="655"/>
      <c r="I75" s="656"/>
      <c r="J75" s="242"/>
      <c r="K75" s="659"/>
      <c r="L75" s="661"/>
      <c r="M75" s="661"/>
      <c r="N75" s="661"/>
      <c r="O75" s="661"/>
      <c r="P75" s="661"/>
      <c r="Q75" s="661"/>
      <c r="R75" s="663"/>
      <c r="S75" s="664"/>
      <c r="T75" s="665"/>
      <c r="U75" s="666"/>
      <c r="V75" s="837"/>
    </row>
    <row r="76" spans="1:22" s="27" customFormat="1" ht="15" customHeight="1" x14ac:dyDescent="0.25">
      <c r="A76" s="644"/>
      <c r="B76" s="645"/>
      <c r="C76" s="645"/>
      <c r="D76" s="645"/>
      <c r="E76" s="646"/>
      <c r="F76" s="651" t="s">
        <v>285</v>
      </c>
      <c r="G76" s="652"/>
      <c r="H76" s="652"/>
      <c r="I76" s="653"/>
      <c r="J76" s="227"/>
      <c r="K76" s="658">
        <v>1</v>
      </c>
      <c r="L76" s="660" t="s">
        <v>250</v>
      </c>
      <c r="M76" s="660" t="s">
        <v>251</v>
      </c>
      <c r="N76" s="660">
        <v>1</v>
      </c>
      <c r="O76" s="660" t="s">
        <v>252</v>
      </c>
      <c r="P76" s="660" t="s">
        <v>251</v>
      </c>
      <c r="Q76" s="660">
        <v>2</v>
      </c>
      <c r="R76" s="662" t="s">
        <v>253</v>
      </c>
      <c r="S76" s="630" t="s">
        <v>278</v>
      </c>
      <c r="T76" s="632">
        <v>500000</v>
      </c>
      <c r="U76" s="634"/>
      <c r="V76" s="836">
        <f>K76*N76*Q76*T76</f>
        <v>1000000</v>
      </c>
    </row>
    <row r="77" spans="1:22" s="27" customFormat="1" ht="27" customHeight="1" x14ac:dyDescent="0.25">
      <c r="A77" s="647"/>
      <c r="B77" s="648"/>
      <c r="C77" s="648"/>
      <c r="D77" s="648"/>
      <c r="E77" s="649"/>
      <c r="F77" s="252"/>
      <c r="G77" s="655" t="s">
        <v>288</v>
      </c>
      <c r="H77" s="655"/>
      <c r="I77" s="656"/>
      <c r="J77" s="227"/>
      <c r="K77" s="659"/>
      <c r="L77" s="661"/>
      <c r="M77" s="661"/>
      <c r="N77" s="661"/>
      <c r="O77" s="661"/>
      <c r="P77" s="661"/>
      <c r="Q77" s="661"/>
      <c r="R77" s="663"/>
      <c r="S77" s="664"/>
      <c r="T77" s="665"/>
      <c r="U77" s="666"/>
      <c r="V77" s="837"/>
    </row>
    <row r="78" spans="1:22" s="27" customFormat="1" ht="15" customHeight="1" x14ac:dyDescent="0.25">
      <c r="A78" s="644"/>
      <c r="B78" s="645"/>
      <c r="C78" s="645"/>
      <c r="D78" s="645"/>
      <c r="E78" s="646"/>
      <c r="F78" s="245" t="s">
        <v>289</v>
      </c>
      <c r="G78" s="248"/>
      <c r="H78" s="249"/>
      <c r="I78" s="250"/>
      <c r="J78" s="233"/>
      <c r="K78" s="658">
        <v>3</v>
      </c>
      <c r="L78" s="660" t="s">
        <v>250</v>
      </c>
      <c r="M78" s="660" t="s">
        <v>281</v>
      </c>
      <c r="N78" s="660"/>
      <c r="O78" s="660" t="s">
        <v>282</v>
      </c>
      <c r="P78" s="660"/>
      <c r="Q78" s="660"/>
      <c r="R78" s="662"/>
      <c r="S78" s="630" t="s">
        <v>284</v>
      </c>
      <c r="T78" s="838">
        <v>375000</v>
      </c>
      <c r="U78" s="634"/>
      <c r="V78" s="836">
        <f>K78*T78</f>
        <v>1125000</v>
      </c>
    </row>
    <row r="79" spans="1:22" s="27" customFormat="1" ht="15" customHeight="1" x14ac:dyDescent="0.25">
      <c r="A79" s="647"/>
      <c r="B79" s="648"/>
      <c r="C79" s="648"/>
      <c r="D79" s="648"/>
      <c r="E79" s="649"/>
      <c r="F79" s="238"/>
      <c r="G79" s="239" t="s">
        <v>294</v>
      </c>
      <c r="H79" s="240"/>
      <c r="I79" s="241"/>
      <c r="J79" s="257"/>
      <c r="K79" s="659"/>
      <c r="L79" s="661"/>
      <c r="M79" s="661"/>
      <c r="N79" s="661"/>
      <c r="O79" s="661"/>
      <c r="P79" s="661"/>
      <c r="Q79" s="661"/>
      <c r="R79" s="663"/>
      <c r="S79" s="664"/>
      <c r="T79" s="839"/>
      <c r="U79" s="666"/>
      <c r="V79" s="837"/>
    </row>
    <row r="80" spans="1:22" s="27" customFormat="1" ht="15" customHeight="1" x14ac:dyDescent="0.2">
      <c r="A80" s="243"/>
      <c r="B80" s="244"/>
      <c r="C80" s="244"/>
      <c r="D80" s="244"/>
      <c r="E80" s="244"/>
      <c r="F80" s="235" t="s">
        <v>266</v>
      </c>
      <c r="G80" s="234" t="s">
        <v>295</v>
      </c>
      <c r="H80" s="234"/>
      <c r="I80" s="234"/>
      <c r="J80" s="234"/>
      <c r="K80" s="234"/>
      <c r="L80" s="234"/>
      <c r="M80" s="234"/>
      <c r="N80" s="234"/>
      <c r="O80" s="234"/>
      <c r="P80" s="234"/>
      <c r="Q80" s="234"/>
      <c r="R80" s="234"/>
      <c r="S80" s="234"/>
      <c r="T80" s="234"/>
      <c r="U80" s="234"/>
      <c r="V80" s="258"/>
    </row>
    <row r="81" spans="1:22" s="27" customFormat="1" ht="15" customHeight="1" x14ac:dyDescent="0.25">
      <c r="A81" s="644"/>
      <c r="B81" s="645"/>
      <c r="C81" s="645"/>
      <c r="D81" s="645"/>
      <c r="E81" s="646"/>
      <c r="F81" s="651" t="s">
        <v>283</v>
      </c>
      <c r="G81" s="652"/>
      <c r="H81" s="652"/>
      <c r="I81" s="653"/>
      <c r="J81" s="227"/>
      <c r="K81" s="658">
        <v>3</v>
      </c>
      <c r="L81" s="660" t="s">
        <v>250</v>
      </c>
      <c r="M81" s="660" t="s">
        <v>251</v>
      </c>
      <c r="N81" s="660">
        <v>1</v>
      </c>
      <c r="O81" s="660" t="s">
        <v>252</v>
      </c>
      <c r="P81" s="660" t="s">
        <v>251</v>
      </c>
      <c r="Q81" s="660">
        <v>3</v>
      </c>
      <c r="R81" s="662" t="s">
        <v>253</v>
      </c>
      <c r="S81" s="630" t="s">
        <v>278</v>
      </c>
      <c r="T81" s="632">
        <v>370000</v>
      </c>
      <c r="U81" s="634"/>
      <c r="V81" s="636">
        <f>K81*N81*Q81*T81</f>
        <v>3330000</v>
      </c>
    </row>
    <row r="82" spans="1:22" s="27" customFormat="1" ht="54.75" customHeight="1" x14ac:dyDescent="0.25">
      <c r="A82" s="647"/>
      <c r="B82" s="648"/>
      <c r="C82" s="648"/>
      <c r="D82" s="648"/>
      <c r="E82" s="649"/>
      <c r="F82" s="238"/>
      <c r="G82" s="655" t="s">
        <v>312</v>
      </c>
      <c r="H82" s="655"/>
      <c r="I82" s="656"/>
      <c r="J82" s="227"/>
      <c r="K82" s="659"/>
      <c r="L82" s="661"/>
      <c r="M82" s="661"/>
      <c r="N82" s="661"/>
      <c r="O82" s="661"/>
      <c r="P82" s="661"/>
      <c r="Q82" s="661"/>
      <c r="R82" s="663"/>
      <c r="S82" s="664"/>
      <c r="T82" s="665"/>
      <c r="U82" s="666"/>
      <c r="V82" s="840"/>
    </row>
    <row r="83" spans="1:22" s="27" customFormat="1" ht="15" customHeight="1" x14ac:dyDescent="0.25">
      <c r="A83" s="644"/>
      <c r="B83" s="645"/>
      <c r="C83" s="645"/>
      <c r="D83" s="645"/>
      <c r="E83" s="646"/>
      <c r="F83" s="651" t="s">
        <v>285</v>
      </c>
      <c r="G83" s="652"/>
      <c r="H83" s="652"/>
      <c r="I83" s="653"/>
      <c r="J83" s="233"/>
      <c r="K83" s="658">
        <v>1</v>
      </c>
      <c r="L83" s="660" t="s">
        <v>250</v>
      </c>
      <c r="M83" s="660" t="s">
        <v>251</v>
      </c>
      <c r="N83" s="660">
        <v>1</v>
      </c>
      <c r="O83" s="660" t="s">
        <v>252</v>
      </c>
      <c r="P83" s="660" t="s">
        <v>251</v>
      </c>
      <c r="Q83" s="660">
        <v>2</v>
      </c>
      <c r="R83" s="662" t="s">
        <v>253</v>
      </c>
      <c r="S83" s="630" t="s">
        <v>278</v>
      </c>
      <c r="T83" s="632">
        <v>750000</v>
      </c>
      <c r="U83" s="634"/>
      <c r="V83" s="636">
        <f>K83*N83*Q83*T83</f>
        <v>1500000</v>
      </c>
    </row>
    <row r="84" spans="1:22" s="27" customFormat="1" ht="27" customHeight="1" x14ac:dyDescent="0.25">
      <c r="A84" s="647"/>
      <c r="B84" s="648"/>
      <c r="C84" s="648"/>
      <c r="D84" s="648"/>
      <c r="E84" s="649"/>
      <c r="F84" s="252"/>
      <c r="G84" s="655" t="s">
        <v>286</v>
      </c>
      <c r="H84" s="655"/>
      <c r="I84" s="656"/>
      <c r="J84" s="253"/>
      <c r="K84" s="659"/>
      <c r="L84" s="661"/>
      <c r="M84" s="661"/>
      <c r="N84" s="661"/>
      <c r="O84" s="661"/>
      <c r="P84" s="661"/>
      <c r="Q84" s="661"/>
      <c r="R84" s="663"/>
      <c r="S84" s="664"/>
      <c r="T84" s="665"/>
      <c r="U84" s="666"/>
      <c r="V84" s="840"/>
    </row>
    <row r="85" spans="1:22" s="27" customFormat="1" ht="15" customHeight="1" x14ac:dyDescent="0.25">
      <c r="A85" s="644"/>
      <c r="B85" s="645"/>
      <c r="C85" s="645"/>
      <c r="D85" s="645"/>
      <c r="E85" s="646"/>
      <c r="F85" s="651" t="s">
        <v>285</v>
      </c>
      <c r="G85" s="652"/>
      <c r="H85" s="652"/>
      <c r="I85" s="653"/>
      <c r="J85" s="233"/>
      <c r="K85" s="658">
        <v>1</v>
      </c>
      <c r="L85" s="660" t="s">
        <v>250</v>
      </c>
      <c r="M85" s="660" t="s">
        <v>251</v>
      </c>
      <c r="N85" s="660">
        <v>1</v>
      </c>
      <c r="O85" s="660" t="s">
        <v>252</v>
      </c>
      <c r="P85" s="660" t="s">
        <v>251</v>
      </c>
      <c r="Q85" s="660">
        <v>2</v>
      </c>
      <c r="R85" s="662" t="s">
        <v>253</v>
      </c>
      <c r="S85" s="630" t="s">
        <v>278</v>
      </c>
      <c r="T85" s="632">
        <v>600000</v>
      </c>
      <c r="U85" s="634"/>
      <c r="V85" s="636">
        <f>K85*N85*Q85*T85</f>
        <v>1200000</v>
      </c>
    </row>
    <row r="86" spans="1:22" s="27" customFormat="1" ht="27" customHeight="1" x14ac:dyDescent="0.25">
      <c r="A86" s="647"/>
      <c r="B86" s="648"/>
      <c r="C86" s="648"/>
      <c r="D86" s="648"/>
      <c r="E86" s="649"/>
      <c r="F86" s="252"/>
      <c r="G86" s="655" t="s">
        <v>287</v>
      </c>
      <c r="H86" s="655"/>
      <c r="I86" s="656"/>
      <c r="J86" s="242"/>
      <c r="K86" s="659"/>
      <c r="L86" s="661"/>
      <c r="M86" s="661"/>
      <c r="N86" s="661"/>
      <c r="O86" s="661"/>
      <c r="P86" s="661"/>
      <c r="Q86" s="661"/>
      <c r="R86" s="663"/>
      <c r="S86" s="664"/>
      <c r="T86" s="665"/>
      <c r="U86" s="666"/>
      <c r="V86" s="840"/>
    </row>
    <row r="87" spans="1:22" s="27" customFormat="1" ht="15" customHeight="1" x14ac:dyDescent="0.25">
      <c r="A87" s="644"/>
      <c r="B87" s="645"/>
      <c r="C87" s="645"/>
      <c r="D87" s="645"/>
      <c r="E87" s="646"/>
      <c r="F87" s="651" t="s">
        <v>285</v>
      </c>
      <c r="G87" s="652"/>
      <c r="H87" s="652"/>
      <c r="I87" s="653"/>
      <c r="J87" s="227"/>
      <c r="K87" s="658">
        <v>1</v>
      </c>
      <c r="L87" s="660" t="s">
        <v>250</v>
      </c>
      <c r="M87" s="660" t="s">
        <v>251</v>
      </c>
      <c r="N87" s="660">
        <v>1</v>
      </c>
      <c r="O87" s="660" t="s">
        <v>252</v>
      </c>
      <c r="P87" s="660" t="s">
        <v>251</v>
      </c>
      <c r="Q87" s="660">
        <v>2</v>
      </c>
      <c r="R87" s="662" t="s">
        <v>253</v>
      </c>
      <c r="S87" s="630" t="s">
        <v>278</v>
      </c>
      <c r="T87" s="632">
        <v>500000</v>
      </c>
      <c r="U87" s="634"/>
      <c r="V87" s="636">
        <f>K87*N87*Q87*T87</f>
        <v>1000000</v>
      </c>
    </row>
    <row r="88" spans="1:22" s="27" customFormat="1" ht="27" customHeight="1" x14ac:dyDescent="0.25">
      <c r="A88" s="647"/>
      <c r="B88" s="648"/>
      <c r="C88" s="648"/>
      <c r="D88" s="648"/>
      <c r="E88" s="649"/>
      <c r="F88" s="252"/>
      <c r="G88" s="655" t="s">
        <v>288</v>
      </c>
      <c r="H88" s="655"/>
      <c r="I88" s="656"/>
      <c r="J88" s="227"/>
      <c r="K88" s="659"/>
      <c r="L88" s="661"/>
      <c r="M88" s="661"/>
      <c r="N88" s="661"/>
      <c r="O88" s="661"/>
      <c r="P88" s="661"/>
      <c r="Q88" s="661"/>
      <c r="R88" s="663"/>
      <c r="S88" s="664"/>
      <c r="T88" s="665"/>
      <c r="U88" s="666"/>
      <c r="V88" s="840"/>
    </row>
    <row r="89" spans="1:22" s="27" customFormat="1" ht="15" customHeight="1" x14ac:dyDescent="0.25">
      <c r="A89" s="644"/>
      <c r="B89" s="645"/>
      <c r="C89" s="645"/>
      <c r="D89" s="645"/>
      <c r="E89" s="646"/>
      <c r="F89" s="245" t="s">
        <v>289</v>
      </c>
      <c r="G89" s="248"/>
      <c r="H89" s="249"/>
      <c r="I89" s="250"/>
      <c r="J89" s="233"/>
      <c r="K89" s="658">
        <v>3</v>
      </c>
      <c r="L89" s="660" t="s">
        <v>250</v>
      </c>
      <c r="M89" s="660" t="s">
        <v>281</v>
      </c>
      <c r="N89" s="660"/>
      <c r="O89" s="660" t="s">
        <v>282</v>
      </c>
      <c r="P89" s="660"/>
      <c r="Q89" s="660"/>
      <c r="R89" s="662"/>
      <c r="S89" s="630" t="s">
        <v>284</v>
      </c>
      <c r="T89" s="838">
        <v>475000</v>
      </c>
      <c r="U89" s="634"/>
      <c r="V89" s="636">
        <f>K89*T89</f>
        <v>1425000</v>
      </c>
    </row>
    <row r="90" spans="1:22" s="27" customFormat="1" ht="15" customHeight="1" x14ac:dyDescent="0.25">
      <c r="A90" s="647"/>
      <c r="B90" s="648"/>
      <c r="C90" s="648"/>
      <c r="D90" s="648"/>
      <c r="E90" s="649"/>
      <c r="F90" s="238"/>
      <c r="G90" s="239" t="s">
        <v>296</v>
      </c>
      <c r="H90" s="240"/>
      <c r="I90" s="241"/>
      <c r="J90" s="257"/>
      <c r="K90" s="659"/>
      <c r="L90" s="661"/>
      <c r="M90" s="661"/>
      <c r="N90" s="661"/>
      <c r="O90" s="661"/>
      <c r="P90" s="661"/>
      <c r="Q90" s="661"/>
      <c r="R90" s="663"/>
      <c r="S90" s="664"/>
      <c r="T90" s="839"/>
      <c r="U90" s="666"/>
      <c r="V90" s="840"/>
    </row>
    <row r="91" spans="1:22" s="27" customFormat="1" ht="15" customHeight="1" x14ac:dyDescent="0.2">
      <c r="A91" s="243"/>
      <c r="B91" s="244"/>
      <c r="C91" s="244"/>
      <c r="D91" s="244"/>
      <c r="E91" s="244"/>
      <c r="F91" s="235" t="s">
        <v>266</v>
      </c>
      <c r="G91" s="234" t="s">
        <v>297</v>
      </c>
      <c r="H91" s="234"/>
      <c r="I91" s="234"/>
      <c r="J91" s="234"/>
      <c r="K91" s="234"/>
      <c r="L91" s="234"/>
      <c r="M91" s="234"/>
      <c r="N91" s="234"/>
      <c r="O91" s="234"/>
      <c r="P91" s="234"/>
      <c r="Q91" s="234"/>
      <c r="R91" s="234"/>
      <c r="S91" s="234"/>
      <c r="T91" s="234"/>
      <c r="U91" s="234"/>
      <c r="V91" s="258"/>
    </row>
    <row r="92" spans="1:22" s="27" customFormat="1" ht="15" customHeight="1" x14ac:dyDescent="0.25">
      <c r="A92" s="644"/>
      <c r="B92" s="645"/>
      <c r="C92" s="645"/>
      <c r="D92" s="645"/>
      <c r="E92" s="646"/>
      <c r="F92" s="651" t="s">
        <v>283</v>
      </c>
      <c r="G92" s="652"/>
      <c r="H92" s="652"/>
      <c r="I92" s="653"/>
      <c r="J92" s="227"/>
      <c r="K92" s="658">
        <v>3</v>
      </c>
      <c r="L92" s="660" t="s">
        <v>250</v>
      </c>
      <c r="M92" s="660" t="s">
        <v>251</v>
      </c>
      <c r="N92" s="660">
        <v>1</v>
      </c>
      <c r="O92" s="660" t="s">
        <v>252</v>
      </c>
      <c r="P92" s="660" t="s">
        <v>251</v>
      </c>
      <c r="Q92" s="660">
        <v>3</v>
      </c>
      <c r="R92" s="662" t="s">
        <v>253</v>
      </c>
      <c r="S92" s="630" t="s">
        <v>278</v>
      </c>
      <c r="T92" s="632">
        <v>370000</v>
      </c>
      <c r="U92" s="634"/>
      <c r="V92" s="636">
        <f>K92*N92*Q92*T92</f>
        <v>3330000</v>
      </c>
    </row>
    <row r="93" spans="1:22" s="27" customFormat="1" ht="54.75" customHeight="1" x14ac:dyDescent="0.25">
      <c r="A93" s="647"/>
      <c r="B93" s="648"/>
      <c r="C93" s="648"/>
      <c r="D93" s="648"/>
      <c r="E93" s="649"/>
      <c r="F93" s="238"/>
      <c r="G93" s="655" t="s">
        <v>312</v>
      </c>
      <c r="H93" s="655"/>
      <c r="I93" s="656"/>
      <c r="J93" s="227"/>
      <c r="K93" s="659"/>
      <c r="L93" s="661"/>
      <c r="M93" s="661"/>
      <c r="N93" s="661"/>
      <c r="O93" s="661"/>
      <c r="P93" s="661"/>
      <c r="Q93" s="661"/>
      <c r="R93" s="663"/>
      <c r="S93" s="664"/>
      <c r="T93" s="665"/>
      <c r="U93" s="666"/>
      <c r="V93" s="840"/>
    </row>
    <row r="94" spans="1:22" s="27" customFormat="1" ht="15" customHeight="1" x14ac:dyDescent="0.25">
      <c r="A94" s="644"/>
      <c r="B94" s="645"/>
      <c r="C94" s="645"/>
      <c r="D94" s="645"/>
      <c r="E94" s="646"/>
      <c r="F94" s="651" t="s">
        <v>285</v>
      </c>
      <c r="G94" s="652"/>
      <c r="H94" s="652"/>
      <c r="I94" s="653"/>
      <c r="J94" s="233"/>
      <c r="K94" s="658">
        <v>1</v>
      </c>
      <c r="L94" s="660" t="s">
        <v>250</v>
      </c>
      <c r="M94" s="660" t="s">
        <v>251</v>
      </c>
      <c r="N94" s="660">
        <v>1</v>
      </c>
      <c r="O94" s="660" t="s">
        <v>252</v>
      </c>
      <c r="P94" s="660" t="s">
        <v>251</v>
      </c>
      <c r="Q94" s="660">
        <v>2</v>
      </c>
      <c r="R94" s="662" t="s">
        <v>253</v>
      </c>
      <c r="S94" s="630" t="s">
        <v>278</v>
      </c>
      <c r="T94" s="632">
        <v>600000</v>
      </c>
      <c r="U94" s="634"/>
      <c r="V94" s="636">
        <f>K94*N94*Q94*T94</f>
        <v>1200000</v>
      </c>
    </row>
    <row r="95" spans="1:22" s="27" customFormat="1" ht="27" customHeight="1" x14ac:dyDescent="0.25">
      <c r="A95" s="647"/>
      <c r="B95" s="648"/>
      <c r="C95" s="648"/>
      <c r="D95" s="648"/>
      <c r="E95" s="649"/>
      <c r="F95" s="252"/>
      <c r="G95" s="655" t="s">
        <v>287</v>
      </c>
      <c r="H95" s="655"/>
      <c r="I95" s="656"/>
      <c r="J95" s="242"/>
      <c r="K95" s="659"/>
      <c r="L95" s="661"/>
      <c r="M95" s="661"/>
      <c r="N95" s="661"/>
      <c r="O95" s="661"/>
      <c r="P95" s="661"/>
      <c r="Q95" s="661"/>
      <c r="R95" s="663"/>
      <c r="S95" s="664"/>
      <c r="T95" s="665"/>
      <c r="U95" s="666"/>
      <c r="V95" s="840"/>
    </row>
    <row r="96" spans="1:22" s="27" customFormat="1" ht="15" customHeight="1" x14ac:dyDescent="0.25">
      <c r="A96" s="644"/>
      <c r="B96" s="645"/>
      <c r="C96" s="645"/>
      <c r="D96" s="645"/>
      <c r="E96" s="646"/>
      <c r="F96" s="651" t="s">
        <v>285</v>
      </c>
      <c r="G96" s="652"/>
      <c r="H96" s="652"/>
      <c r="I96" s="653"/>
      <c r="J96" s="227"/>
      <c r="K96" s="658">
        <v>2</v>
      </c>
      <c r="L96" s="660" t="s">
        <v>250</v>
      </c>
      <c r="M96" s="660" t="s">
        <v>251</v>
      </c>
      <c r="N96" s="660">
        <v>1</v>
      </c>
      <c r="O96" s="660" t="s">
        <v>252</v>
      </c>
      <c r="P96" s="660" t="s">
        <v>251</v>
      </c>
      <c r="Q96" s="660">
        <v>2</v>
      </c>
      <c r="R96" s="662" t="s">
        <v>253</v>
      </c>
      <c r="S96" s="630" t="s">
        <v>278</v>
      </c>
      <c r="T96" s="632">
        <v>500000</v>
      </c>
      <c r="U96" s="634"/>
      <c r="V96" s="636">
        <f>K96*N96*Q96*T96</f>
        <v>2000000</v>
      </c>
    </row>
    <row r="97" spans="1:22" s="27" customFormat="1" ht="27" customHeight="1" x14ac:dyDescent="0.25">
      <c r="A97" s="647"/>
      <c r="B97" s="648"/>
      <c r="C97" s="648"/>
      <c r="D97" s="648"/>
      <c r="E97" s="649"/>
      <c r="F97" s="252"/>
      <c r="G97" s="655" t="s">
        <v>288</v>
      </c>
      <c r="H97" s="655"/>
      <c r="I97" s="656"/>
      <c r="J97" s="227"/>
      <c r="K97" s="659"/>
      <c r="L97" s="661"/>
      <c r="M97" s="661"/>
      <c r="N97" s="661"/>
      <c r="O97" s="661"/>
      <c r="P97" s="661"/>
      <c r="Q97" s="661"/>
      <c r="R97" s="663"/>
      <c r="S97" s="664"/>
      <c r="T97" s="665"/>
      <c r="U97" s="666"/>
      <c r="V97" s="840"/>
    </row>
    <row r="98" spans="1:22" s="27" customFormat="1" ht="15" customHeight="1" x14ac:dyDescent="0.25">
      <c r="A98" s="644"/>
      <c r="B98" s="645"/>
      <c r="C98" s="645"/>
      <c r="D98" s="645"/>
      <c r="E98" s="646"/>
      <c r="F98" s="245" t="s">
        <v>289</v>
      </c>
      <c r="G98" s="248"/>
      <c r="H98" s="249"/>
      <c r="I98" s="250"/>
      <c r="J98" s="233"/>
      <c r="K98" s="658">
        <v>3</v>
      </c>
      <c r="L98" s="660" t="s">
        <v>250</v>
      </c>
      <c r="M98" s="660" t="s">
        <v>281</v>
      </c>
      <c r="N98" s="660"/>
      <c r="O98" s="660" t="s">
        <v>282</v>
      </c>
      <c r="P98" s="660"/>
      <c r="Q98" s="660"/>
      <c r="R98" s="662"/>
      <c r="S98" s="630" t="s">
        <v>284</v>
      </c>
      <c r="T98" s="838">
        <v>400000</v>
      </c>
      <c r="U98" s="634"/>
      <c r="V98" s="636">
        <f>K98*T98</f>
        <v>1200000</v>
      </c>
    </row>
    <row r="99" spans="1:22" s="27" customFormat="1" ht="15" customHeight="1" x14ac:dyDescent="0.25">
      <c r="A99" s="647"/>
      <c r="B99" s="648"/>
      <c r="C99" s="648"/>
      <c r="D99" s="648"/>
      <c r="E99" s="649"/>
      <c r="F99" s="238"/>
      <c r="G99" s="239" t="s">
        <v>298</v>
      </c>
      <c r="H99" s="240"/>
      <c r="I99" s="241"/>
      <c r="J99" s="257"/>
      <c r="K99" s="659"/>
      <c r="L99" s="661"/>
      <c r="M99" s="661"/>
      <c r="N99" s="661"/>
      <c r="O99" s="661"/>
      <c r="P99" s="661"/>
      <c r="Q99" s="661"/>
      <c r="R99" s="663"/>
      <c r="S99" s="664"/>
      <c r="T99" s="839"/>
      <c r="U99" s="666"/>
      <c r="V99" s="840"/>
    </row>
    <row r="100" spans="1:22" s="27" customFormat="1" ht="15" customHeight="1" x14ac:dyDescent="0.2">
      <c r="A100" s="243"/>
      <c r="B100" s="244"/>
      <c r="C100" s="244"/>
      <c r="D100" s="244"/>
      <c r="E100" s="244"/>
      <c r="F100" s="235" t="s">
        <v>266</v>
      </c>
      <c r="G100" s="234" t="s">
        <v>299</v>
      </c>
      <c r="H100" s="234"/>
      <c r="I100" s="234"/>
      <c r="J100" s="234"/>
      <c r="K100" s="234"/>
      <c r="L100" s="234"/>
      <c r="M100" s="234"/>
      <c r="N100" s="234"/>
      <c r="O100" s="234"/>
      <c r="P100" s="234"/>
      <c r="Q100" s="234"/>
      <c r="R100" s="234"/>
      <c r="S100" s="234"/>
      <c r="T100" s="234"/>
      <c r="U100" s="234"/>
      <c r="V100" s="258"/>
    </row>
    <row r="101" spans="1:22" s="27" customFormat="1" ht="15" customHeight="1" x14ac:dyDescent="0.25">
      <c r="A101" s="644"/>
      <c r="B101" s="645"/>
      <c r="C101" s="645"/>
      <c r="D101" s="645"/>
      <c r="E101" s="646"/>
      <c r="F101" s="651" t="s">
        <v>283</v>
      </c>
      <c r="G101" s="652"/>
      <c r="H101" s="652"/>
      <c r="I101" s="653"/>
      <c r="J101" s="227"/>
      <c r="K101" s="658">
        <v>3</v>
      </c>
      <c r="L101" s="660" t="s">
        <v>250</v>
      </c>
      <c r="M101" s="660" t="s">
        <v>251</v>
      </c>
      <c r="N101" s="660">
        <v>1</v>
      </c>
      <c r="O101" s="660" t="s">
        <v>252</v>
      </c>
      <c r="P101" s="660" t="s">
        <v>251</v>
      </c>
      <c r="Q101" s="660">
        <v>3</v>
      </c>
      <c r="R101" s="662" t="s">
        <v>253</v>
      </c>
      <c r="S101" s="630" t="s">
        <v>278</v>
      </c>
      <c r="T101" s="632">
        <v>370000</v>
      </c>
      <c r="U101" s="634"/>
      <c r="V101" s="636">
        <f>K101*N101*Q101*T101</f>
        <v>3330000</v>
      </c>
    </row>
    <row r="102" spans="1:22" s="27" customFormat="1" ht="54.75" customHeight="1" x14ac:dyDescent="0.25">
      <c r="A102" s="647"/>
      <c r="B102" s="648"/>
      <c r="C102" s="648"/>
      <c r="D102" s="648"/>
      <c r="E102" s="649"/>
      <c r="F102" s="238"/>
      <c r="G102" s="655" t="s">
        <v>312</v>
      </c>
      <c r="H102" s="655"/>
      <c r="I102" s="656"/>
      <c r="J102" s="227"/>
      <c r="K102" s="659"/>
      <c r="L102" s="661"/>
      <c r="M102" s="661"/>
      <c r="N102" s="661"/>
      <c r="O102" s="661"/>
      <c r="P102" s="661"/>
      <c r="Q102" s="661"/>
      <c r="R102" s="663"/>
      <c r="S102" s="664"/>
      <c r="T102" s="665"/>
      <c r="U102" s="666"/>
      <c r="V102" s="840"/>
    </row>
    <row r="103" spans="1:22" s="27" customFormat="1" ht="15" customHeight="1" x14ac:dyDescent="0.25">
      <c r="A103" s="644"/>
      <c r="B103" s="645"/>
      <c r="C103" s="645"/>
      <c r="D103" s="645"/>
      <c r="E103" s="646"/>
      <c r="F103" s="651" t="s">
        <v>285</v>
      </c>
      <c r="G103" s="652"/>
      <c r="H103" s="652"/>
      <c r="I103" s="653"/>
      <c r="J103" s="233"/>
      <c r="K103" s="658">
        <v>1</v>
      </c>
      <c r="L103" s="660" t="s">
        <v>250</v>
      </c>
      <c r="M103" s="660" t="s">
        <v>251</v>
      </c>
      <c r="N103" s="660">
        <v>1</v>
      </c>
      <c r="O103" s="660" t="s">
        <v>252</v>
      </c>
      <c r="P103" s="660" t="s">
        <v>251</v>
      </c>
      <c r="Q103" s="660">
        <v>2</v>
      </c>
      <c r="R103" s="662" t="s">
        <v>253</v>
      </c>
      <c r="S103" s="630" t="s">
        <v>278</v>
      </c>
      <c r="T103" s="632">
        <v>750000</v>
      </c>
      <c r="U103" s="634"/>
      <c r="V103" s="636">
        <f>K103*N103*Q103*T103</f>
        <v>1500000</v>
      </c>
    </row>
    <row r="104" spans="1:22" s="27" customFormat="1" ht="27" customHeight="1" x14ac:dyDescent="0.25">
      <c r="A104" s="647"/>
      <c r="B104" s="648"/>
      <c r="C104" s="648"/>
      <c r="D104" s="648"/>
      <c r="E104" s="649"/>
      <c r="F104" s="252"/>
      <c r="G104" s="655" t="s">
        <v>286</v>
      </c>
      <c r="H104" s="655"/>
      <c r="I104" s="656"/>
      <c r="J104" s="253"/>
      <c r="K104" s="659"/>
      <c r="L104" s="661"/>
      <c r="M104" s="661"/>
      <c r="N104" s="661"/>
      <c r="O104" s="661"/>
      <c r="P104" s="661"/>
      <c r="Q104" s="661"/>
      <c r="R104" s="663"/>
      <c r="S104" s="664"/>
      <c r="T104" s="665"/>
      <c r="U104" s="666"/>
      <c r="V104" s="840"/>
    </row>
    <row r="105" spans="1:22" s="27" customFormat="1" ht="15" customHeight="1" x14ac:dyDescent="0.25">
      <c r="A105" s="644"/>
      <c r="B105" s="645"/>
      <c r="C105" s="645"/>
      <c r="D105" s="645"/>
      <c r="E105" s="646"/>
      <c r="F105" s="651" t="s">
        <v>285</v>
      </c>
      <c r="G105" s="652"/>
      <c r="H105" s="652"/>
      <c r="I105" s="653"/>
      <c r="J105" s="233"/>
      <c r="K105" s="658">
        <v>1</v>
      </c>
      <c r="L105" s="660" t="s">
        <v>250</v>
      </c>
      <c r="M105" s="660" t="s">
        <v>251</v>
      </c>
      <c r="N105" s="660">
        <v>1</v>
      </c>
      <c r="O105" s="660" t="s">
        <v>252</v>
      </c>
      <c r="P105" s="660" t="s">
        <v>251</v>
      </c>
      <c r="Q105" s="660">
        <v>2</v>
      </c>
      <c r="R105" s="662" t="s">
        <v>253</v>
      </c>
      <c r="S105" s="630" t="s">
        <v>278</v>
      </c>
      <c r="T105" s="632">
        <v>600000</v>
      </c>
      <c r="U105" s="634"/>
      <c r="V105" s="636">
        <f>K105*N105*Q105*T105</f>
        <v>1200000</v>
      </c>
    </row>
    <row r="106" spans="1:22" s="27" customFormat="1" ht="27" customHeight="1" x14ac:dyDescent="0.25">
      <c r="A106" s="647"/>
      <c r="B106" s="648"/>
      <c r="C106" s="648"/>
      <c r="D106" s="648"/>
      <c r="E106" s="649"/>
      <c r="F106" s="252"/>
      <c r="G106" s="655" t="s">
        <v>287</v>
      </c>
      <c r="H106" s="655"/>
      <c r="I106" s="656"/>
      <c r="J106" s="242"/>
      <c r="K106" s="659"/>
      <c r="L106" s="661"/>
      <c r="M106" s="661"/>
      <c r="N106" s="661"/>
      <c r="O106" s="661"/>
      <c r="P106" s="661"/>
      <c r="Q106" s="661"/>
      <c r="R106" s="663"/>
      <c r="S106" s="664"/>
      <c r="T106" s="665"/>
      <c r="U106" s="666"/>
      <c r="V106" s="840"/>
    </row>
    <row r="107" spans="1:22" s="27" customFormat="1" ht="15" customHeight="1" x14ac:dyDescent="0.25">
      <c r="A107" s="644"/>
      <c r="B107" s="645"/>
      <c r="C107" s="645"/>
      <c r="D107" s="645"/>
      <c r="E107" s="646"/>
      <c r="F107" s="651" t="s">
        <v>285</v>
      </c>
      <c r="G107" s="652"/>
      <c r="H107" s="652"/>
      <c r="I107" s="653"/>
      <c r="J107" s="227"/>
      <c r="K107" s="658">
        <v>1</v>
      </c>
      <c r="L107" s="660" t="s">
        <v>250</v>
      </c>
      <c r="M107" s="660" t="s">
        <v>251</v>
      </c>
      <c r="N107" s="660">
        <v>1</v>
      </c>
      <c r="O107" s="660" t="s">
        <v>252</v>
      </c>
      <c r="P107" s="660" t="s">
        <v>251</v>
      </c>
      <c r="Q107" s="660">
        <v>2</v>
      </c>
      <c r="R107" s="662" t="s">
        <v>253</v>
      </c>
      <c r="S107" s="630" t="s">
        <v>278</v>
      </c>
      <c r="T107" s="632">
        <v>500000</v>
      </c>
      <c r="U107" s="634"/>
      <c r="V107" s="636">
        <f>K107*N107*Q107*T107</f>
        <v>1000000</v>
      </c>
    </row>
    <row r="108" spans="1:22" s="27" customFormat="1" ht="27" customHeight="1" x14ac:dyDescent="0.25">
      <c r="A108" s="647"/>
      <c r="B108" s="648"/>
      <c r="C108" s="648"/>
      <c r="D108" s="648"/>
      <c r="E108" s="649"/>
      <c r="F108" s="252"/>
      <c r="G108" s="655" t="s">
        <v>288</v>
      </c>
      <c r="H108" s="655"/>
      <c r="I108" s="656"/>
      <c r="J108" s="227"/>
      <c r="K108" s="659"/>
      <c r="L108" s="661"/>
      <c r="M108" s="661"/>
      <c r="N108" s="661"/>
      <c r="O108" s="661"/>
      <c r="P108" s="661"/>
      <c r="Q108" s="661"/>
      <c r="R108" s="663"/>
      <c r="S108" s="664"/>
      <c r="T108" s="665"/>
      <c r="U108" s="666"/>
      <c r="V108" s="840"/>
    </row>
    <row r="109" spans="1:22" s="27" customFormat="1" ht="15" customHeight="1" x14ac:dyDescent="0.25">
      <c r="A109" s="644"/>
      <c r="B109" s="645"/>
      <c r="C109" s="645"/>
      <c r="D109" s="645"/>
      <c r="E109" s="646"/>
      <c r="F109" s="245" t="s">
        <v>289</v>
      </c>
      <c r="G109" s="248"/>
      <c r="H109" s="249"/>
      <c r="I109" s="250"/>
      <c r="J109" s="233"/>
      <c r="K109" s="658">
        <v>3</v>
      </c>
      <c r="L109" s="660" t="s">
        <v>250</v>
      </c>
      <c r="M109" s="660" t="s">
        <v>281</v>
      </c>
      <c r="N109" s="660"/>
      <c r="O109" s="660" t="s">
        <v>282</v>
      </c>
      <c r="P109" s="660"/>
      <c r="Q109" s="660"/>
      <c r="R109" s="662"/>
      <c r="S109" s="630" t="s">
        <v>284</v>
      </c>
      <c r="T109" s="838">
        <v>600000</v>
      </c>
      <c r="U109" s="634"/>
      <c r="V109" s="636">
        <f>K109*T109</f>
        <v>1800000</v>
      </c>
    </row>
    <row r="110" spans="1:22" s="27" customFormat="1" ht="15" customHeight="1" x14ac:dyDescent="0.25">
      <c r="A110" s="647"/>
      <c r="B110" s="648"/>
      <c r="C110" s="648"/>
      <c r="D110" s="648"/>
      <c r="E110" s="649"/>
      <c r="F110" s="238"/>
      <c r="G110" s="239" t="s">
        <v>300</v>
      </c>
      <c r="H110" s="240"/>
      <c r="I110" s="241"/>
      <c r="J110" s="257"/>
      <c r="K110" s="659"/>
      <c r="L110" s="661"/>
      <c r="M110" s="661"/>
      <c r="N110" s="661"/>
      <c r="O110" s="661"/>
      <c r="P110" s="661"/>
      <c r="Q110" s="661"/>
      <c r="R110" s="663"/>
      <c r="S110" s="664"/>
      <c r="T110" s="839"/>
      <c r="U110" s="666"/>
      <c r="V110" s="840"/>
    </row>
    <row r="111" spans="1:22" s="27" customFormat="1" ht="15" customHeight="1" x14ac:dyDescent="0.2">
      <c r="A111" s="243"/>
      <c r="B111" s="244"/>
      <c r="C111" s="244"/>
      <c r="D111" s="244"/>
      <c r="E111" s="244"/>
      <c r="F111" s="235" t="s">
        <v>266</v>
      </c>
      <c r="G111" s="234" t="s">
        <v>301</v>
      </c>
      <c r="H111" s="234"/>
      <c r="I111" s="234"/>
      <c r="J111" s="234"/>
      <c r="K111" s="234"/>
      <c r="L111" s="234"/>
      <c r="M111" s="234"/>
      <c r="N111" s="234"/>
      <c r="O111" s="234"/>
      <c r="P111" s="234"/>
      <c r="Q111" s="234"/>
      <c r="R111" s="234"/>
      <c r="S111" s="234"/>
      <c r="T111" s="234"/>
      <c r="U111" s="234"/>
      <c r="V111" s="258"/>
    </row>
    <row r="112" spans="1:22" s="27" customFormat="1" ht="15" customHeight="1" x14ac:dyDescent="0.25">
      <c r="A112" s="644"/>
      <c r="B112" s="645"/>
      <c r="C112" s="645"/>
      <c r="D112" s="645"/>
      <c r="E112" s="646"/>
      <c r="F112" s="651" t="s">
        <v>283</v>
      </c>
      <c r="G112" s="652"/>
      <c r="H112" s="652"/>
      <c r="I112" s="653"/>
      <c r="J112" s="227"/>
      <c r="K112" s="658">
        <v>3</v>
      </c>
      <c r="L112" s="660" t="s">
        <v>250</v>
      </c>
      <c r="M112" s="660" t="s">
        <v>251</v>
      </c>
      <c r="N112" s="660">
        <v>1</v>
      </c>
      <c r="O112" s="660" t="s">
        <v>252</v>
      </c>
      <c r="P112" s="660" t="s">
        <v>251</v>
      </c>
      <c r="Q112" s="660">
        <v>3</v>
      </c>
      <c r="R112" s="662" t="s">
        <v>253</v>
      </c>
      <c r="S112" s="630" t="s">
        <v>278</v>
      </c>
      <c r="T112" s="632">
        <v>370000</v>
      </c>
      <c r="U112" s="634"/>
      <c r="V112" s="636">
        <f>K112*N112*Q112*T112</f>
        <v>3330000</v>
      </c>
    </row>
    <row r="113" spans="1:22" s="27" customFormat="1" ht="54.75" customHeight="1" x14ac:dyDescent="0.25">
      <c r="A113" s="647"/>
      <c r="B113" s="648"/>
      <c r="C113" s="648"/>
      <c r="D113" s="648"/>
      <c r="E113" s="649"/>
      <c r="F113" s="238"/>
      <c r="G113" s="655" t="s">
        <v>312</v>
      </c>
      <c r="H113" s="655"/>
      <c r="I113" s="656"/>
      <c r="J113" s="227"/>
      <c r="K113" s="659"/>
      <c r="L113" s="661"/>
      <c r="M113" s="661"/>
      <c r="N113" s="661"/>
      <c r="O113" s="661"/>
      <c r="P113" s="661"/>
      <c r="Q113" s="661"/>
      <c r="R113" s="663"/>
      <c r="S113" s="664"/>
      <c r="T113" s="665"/>
      <c r="U113" s="666"/>
      <c r="V113" s="840"/>
    </row>
    <row r="114" spans="1:22" s="27" customFormat="1" ht="15" customHeight="1" x14ac:dyDescent="0.25">
      <c r="A114" s="644"/>
      <c r="B114" s="645"/>
      <c r="C114" s="645"/>
      <c r="D114" s="645"/>
      <c r="E114" s="646"/>
      <c r="F114" s="651" t="s">
        <v>285</v>
      </c>
      <c r="G114" s="652"/>
      <c r="H114" s="652"/>
      <c r="I114" s="653"/>
      <c r="J114" s="233"/>
      <c r="K114" s="658">
        <v>1</v>
      </c>
      <c r="L114" s="660" t="s">
        <v>250</v>
      </c>
      <c r="M114" s="660" t="s">
        <v>251</v>
      </c>
      <c r="N114" s="660">
        <v>1</v>
      </c>
      <c r="O114" s="660" t="s">
        <v>252</v>
      </c>
      <c r="P114" s="660" t="s">
        <v>251</v>
      </c>
      <c r="Q114" s="660">
        <v>2</v>
      </c>
      <c r="R114" s="662" t="s">
        <v>253</v>
      </c>
      <c r="S114" s="630" t="s">
        <v>278</v>
      </c>
      <c r="T114" s="632">
        <v>750000</v>
      </c>
      <c r="U114" s="634"/>
      <c r="V114" s="636">
        <f>K114*N114*Q114*T114</f>
        <v>1500000</v>
      </c>
    </row>
    <row r="115" spans="1:22" s="27" customFormat="1" ht="27" customHeight="1" x14ac:dyDescent="0.25">
      <c r="A115" s="647"/>
      <c r="B115" s="648"/>
      <c r="C115" s="648"/>
      <c r="D115" s="648"/>
      <c r="E115" s="649"/>
      <c r="F115" s="252"/>
      <c r="G115" s="655" t="s">
        <v>286</v>
      </c>
      <c r="H115" s="655"/>
      <c r="I115" s="656"/>
      <c r="J115" s="253"/>
      <c r="K115" s="659"/>
      <c r="L115" s="661"/>
      <c r="M115" s="661"/>
      <c r="N115" s="661"/>
      <c r="O115" s="661"/>
      <c r="P115" s="661"/>
      <c r="Q115" s="661"/>
      <c r="R115" s="663"/>
      <c r="S115" s="664"/>
      <c r="T115" s="665"/>
      <c r="U115" s="666"/>
      <c r="V115" s="840"/>
    </row>
    <row r="116" spans="1:22" s="27" customFormat="1" ht="15" customHeight="1" x14ac:dyDescent="0.25">
      <c r="A116" s="644"/>
      <c r="B116" s="645"/>
      <c r="C116" s="645"/>
      <c r="D116" s="645"/>
      <c r="E116" s="646"/>
      <c r="F116" s="651" t="s">
        <v>285</v>
      </c>
      <c r="G116" s="652"/>
      <c r="H116" s="652"/>
      <c r="I116" s="653"/>
      <c r="J116" s="233"/>
      <c r="K116" s="658">
        <v>1</v>
      </c>
      <c r="L116" s="660" t="s">
        <v>250</v>
      </c>
      <c r="M116" s="660" t="s">
        <v>251</v>
      </c>
      <c r="N116" s="660">
        <v>1</v>
      </c>
      <c r="O116" s="660" t="s">
        <v>252</v>
      </c>
      <c r="P116" s="660" t="s">
        <v>251</v>
      </c>
      <c r="Q116" s="660">
        <v>2</v>
      </c>
      <c r="R116" s="662" t="s">
        <v>253</v>
      </c>
      <c r="S116" s="630" t="s">
        <v>278</v>
      </c>
      <c r="T116" s="632">
        <v>600000</v>
      </c>
      <c r="U116" s="634"/>
      <c r="V116" s="636">
        <f>K116*N116*Q116*T116</f>
        <v>1200000</v>
      </c>
    </row>
    <row r="117" spans="1:22" s="27" customFormat="1" ht="27" customHeight="1" x14ac:dyDescent="0.25">
      <c r="A117" s="647"/>
      <c r="B117" s="648"/>
      <c r="C117" s="648"/>
      <c r="D117" s="648"/>
      <c r="E117" s="649"/>
      <c r="F117" s="252"/>
      <c r="G117" s="655" t="s">
        <v>287</v>
      </c>
      <c r="H117" s="655"/>
      <c r="I117" s="656"/>
      <c r="J117" s="242"/>
      <c r="K117" s="659"/>
      <c r="L117" s="661"/>
      <c r="M117" s="661"/>
      <c r="N117" s="661"/>
      <c r="O117" s="661"/>
      <c r="P117" s="661"/>
      <c r="Q117" s="661"/>
      <c r="R117" s="663"/>
      <c r="S117" s="664"/>
      <c r="T117" s="665"/>
      <c r="U117" s="666"/>
      <c r="V117" s="840"/>
    </row>
    <row r="118" spans="1:22" s="27" customFormat="1" ht="15" customHeight="1" x14ac:dyDescent="0.25">
      <c r="A118" s="644"/>
      <c r="B118" s="645"/>
      <c r="C118" s="645"/>
      <c r="D118" s="645"/>
      <c r="E118" s="646"/>
      <c r="F118" s="651" t="s">
        <v>285</v>
      </c>
      <c r="G118" s="652"/>
      <c r="H118" s="652"/>
      <c r="I118" s="653"/>
      <c r="J118" s="227"/>
      <c r="K118" s="658">
        <v>1</v>
      </c>
      <c r="L118" s="660" t="s">
        <v>250</v>
      </c>
      <c r="M118" s="660" t="s">
        <v>251</v>
      </c>
      <c r="N118" s="660">
        <v>1</v>
      </c>
      <c r="O118" s="660" t="s">
        <v>252</v>
      </c>
      <c r="P118" s="660" t="s">
        <v>251</v>
      </c>
      <c r="Q118" s="660">
        <v>2</v>
      </c>
      <c r="R118" s="662" t="s">
        <v>253</v>
      </c>
      <c r="S118" s="630" t="s">
        <v>278</v>
      </c>
      <c r="T118" s="632">
        <v>500000</v>
      </c>
      <c r="U118" s="634"/>
      <c r="V118" s="636">
        <f>K118*N118*Q118*T118</f>
        <v>1000000</v>
      </c>
    </row>
    <row r="119" spans="1:22" s="27" customFormat="1" ht="27" customHeight="1" x14ac:dyDescent="0.25">
      <c r="A119" s="647"/>
      <c r="B119" s="648"/>
      <c r="C119" s="648"/>
      <c r="D119" s="648"/>
      <c r="E119" s="649"/>
      <c r="F119" s="252"/>
      <c r="G119" s="655" t="s">
        <v>288</v>
      </c>
      <c r="H119" s="655"/>
      <c r="I119" s="656"/>
      <c r="J119" s="227"/>
      <c r="K119" s="659"/>
      <c r="L119" s="661"/>
      <c r="M119" s="661"/>
      <c r="N119" s="661"/>
      <c r="O119" s="661"/>
      <c r="P119" s="661"/>
      <c r="Q119" s="661"/>
      <c r="R119" s="663"/>
      <c r="S119" s="664"/>
      <c r="T119" s="665"/>
      <c r="U119" s="666"/>
      <c r="V119" s="840"/>
    </row>
    <row r="120" spans="1:22" s="27" customFormat="1" ht="15" customHeight="1" x14ac:dyDescent="0.25">
      <c r="A120" s="644"/>
      <c r="B120" s="645"/>
      <c r="C120" s="645"/>
      <c r="D120" s="645"/>
      <c r="E120" s="646"/>
      <c r="F120" s="245" t="s">
        <v>289</v>
      </c>
      <c r="G120" s="248"/>
      <c r="H120" s="249"/>
      <c r="I120" s="250"/>
      <c r="J120" s="233"/>
      <c r="K120" s="658">
        <v>3</v>
      </c>
      <c r="L120" s="660" t="s">
        <v>250</v>
      </c>
      <c r="M120" s="660" t="s">
        <v>281</v>
      </c>
      <c r="N120" s="660"/>
      <c r="O120" s="660" t="s">
        <v>282</v>
      </c>
      <c r="P120" s="660"/>
      <c r="Q120" s="660"/>
      <c r="R120" s="662"/>
      <c r="S120" s="630" t="s">
        <v>284</v>
      </c>
      <c r="T120" s="838">
        <v>600000</v>
      </c>
      <c r="U120" s="634"/>
      <c r="V120" s="636">
        <f>K120*T120</f>
        <v>1800000</v>
      </c>
    </row>
    <row r="121" spans="1:22" s="27" customFormat="1" ht="15" customHeight="1" x14ac:dyDescent="0.25">
      <c r="A121" s="647"/>
      <c r="B121" s="648"/>
      <c r="C121" s="648"/>
      <c r="D121" s="648"/>
      <c r="E121" s="649"/>
      <c r="F121" s="238"/>
      <c r="G121" s="239" t="s">
        <v>302</v>
      </c>
      <c r="H121" s="240"/>
      <c r="I121" s="241"/>
      <c r="J121" s="257"/>
      <c r="K121" s="659"/>
      <c r="L121" s="661"/>
      <c r="M121" s="661"/>
      <c r="N121" s="661"/>
      <c r="O121" s="661"/>
      <c r="P121" s="661"/>
      <c r="Q121" s="661"/>
      <c r="R121" s="663"/>
      <c r="S121" s="664"/>
      <c r="T121" s="839"/>
      <c r="U121" s="666"/>
      <c r="V121" s="840"/>
    </row>
    <row r="122" spans="1:22" s="27" customFormat="1" ht="15" customHeight="1" x14ac:dyDescent="0.2">
      <c r="A122" s="243"/>
      <c r="B122" s="244"/>
      <c r="C122" s="244"/>
      <c r="D122" s="244"/>
      <c r="E122" s="244"/>
      <c r="F122" s="235" t="s">
        <v>266</v>
      </c>
      <c r="G122" s="234" t="s">
        <v>303</v>
      </c>
      <c r="H122" s="234"/>
      <c r="I122" s="234"/>
      <c r="J122" s="234"/>
      <c r="K122" s="234"/>
      <c r="L122" s="234"/>
      <c r="M122" s="234"/>
      <c r="N122" s="234"/>
      <c r="O122" s="234"/>
      <c r="P122" s="234"/>
      <c r="Q122" s="234"/>
      <c r="R122" s="234"/>
      <c r="S122" s="234"/>
      <c r="T122" s="234"/>
      <c r="U122" s="234"/>
      <c r="V122" s="258"/>
    </row>
    <row r="123" spans="1:22" s="27" customFormat="1" ht="15" customHeight="1" x14ac:dyDescent="0.25">
      <c r="A123" s="644"/>
      <c r="B123" s="645"/>
      <c r="C123" s="645"/>
      <c r="D123" s="645"/>
      <c r="E123" s="646"/>
      <c r="F123" s="651" t="s">
        <v>283</v>
      </c>
      <c r="G123" s="652"/>
      <c r="H123" s="652"/>
      <c r="I123" s="653"/>
      <c r="J123" s="227"/>
      <c r="K123" s="658">
        <v>3</v>
      </c>
      <c r="L123" s="660" t="s">
        <v>250</v>
      </c>
      <c r="M123" s="660" t="s">
        <v>251</v>
      </c>
      <c r="N123" s="660">
        <v>1</v>
      </c>
      <c r="O123" s="660" t="s">
        <v>252</v>
      </c>
      <c r="P123" s="660" t="s">
        <v>251</v>
      </c>
      <c r="Q123" s="660">
        <v>3</v>
      </c>
      <c r="R123" s="662" t="s">
        <v>253</v>
      </c>
      <c r="S123" s="630" t="s">
        <v>278</v>
      </c>
      <c r="T123" s="632">
        <v>370000</v>
      </c>
      <c r="U123" s="634"/>
      <c r="V123" s="636">
        <f>K123*N123*Q123*T123</f>
        <v>3330000</v>
      </c>
    </row>
    <row r="124" spans="1:22" s="27" customFormat="1" ht="54.75" customHeight="1" x14ac:dyDescent="0.25">
      <c r="A124" s="647"/>
      <c r="B124" s="648"/>
      <c r="C124" s="648"/>
      <c r="D124" s="648"/>
      <c r="E124" s="649"/>
      <c r="F124" s="238"/>
      <c r="G124" s="655" t="s">
        <v>312</v>
      </c>
      <c r="H124" s="655"/>
      <c r="I124" s="656"/>
      <c r="J124" s="227"/>
      <c r="K124" s="659"/>
      <c r="L124" s="661"/>
      <c r="M124" s="661"/>
      <c r="N124" s="661"/>
      <c r="O124" s="661"/>
      <c r="P124" s="661"/>
      <c r="Q124" s="661"/>
      <c r="R124" s="663"/>
      <c r="S124" s="664"/>
      <c r="T124" s="665"/>
      <c r="U124" s="666"/>
      <c r="V124" s="840"/>
    </row>
    <row r="125" spans="1:22" s="27" customFormat="1" ht="15" customHeight="1" x14ac:dyDescent="0.25">
      <c r="A125" s="644"/>
      <c r="B125" s="645"/>
      <c r="C125" s="645"/>
      <c r="D125" s="645"/>
      <c r="E125" s="646"/>
      <c r="F125" s="651" t="s">
        <v>285</v>
      </c>
      <c r="G125" s="652"/>
      <c r="H125" s="652"/>
      <c r="I125" s="653"/>
      <c r="J125" s="233"/>
      <c r="K125" s="658">
        <v>1</v>
      </c>
      <c r="L125" s="660" t="s">
        <v>250</v>
      </c>
      <c r="M125" s="660" t="s">
        <v>251</v>
      </c>
      <c r="N125" s="660">
        <v>1</v>
      </c>
      <c r="O125" s="660" t="s">
        <v>252</v>
      </c>
      <c r="P125" s="660" t="s">
        <v>251</v>
      </c>
      <c r="Q125" s="660">
        <v>2</v>
      </c>
      <c r="R125" s="662" t="s">
        <v>253</v>
      </c>
      <c r="S125" s="630" t="s">
        <v>278</v>
      </c>
      <c r="T125" s="632">
        <v>750000</v>
      </c>
      <c r="U125" s="634"/>
      <c r="V125" s="636">
        <f>K125*N125*Q125*T125</f>
        <v>1500000</v>
      </c>
    </row>
    <row r="126" spans="1:22" s="27" customFormat="1" ht="27" customHeight="1" x14ac:dyDescent="0.25">
      <c r="A126" s="647"/>
      <c r="B126" s="648"/>
      <c r="C126" s="648"/>
      <c r="D126" s="648"/>
      <c r="E126" s="649"/>
      <c r="F126" s="252"/>
      <c r="G126" s="655" t="s">
        <v>286</v>
      </c>
      <c r="H126" s="655"/>
      <c r="I126" s="656"/>
      <c r="J126" s="253"/>
      <c r="K126" s="659"/>
      <c r="L126" s="661"/>
      <c r="M126" s="661"/>
      <c r="N126" s="661"/>
      <c r="O126" s="661"/>
      <c r="P126" s="661"/>
      <c r="Q126" s="661"/>
      <c r="R126" s="663"/>
      <c r="S126" s="664"/>
      <c r="T126" s="665"/>
      <c r="U126" s="666"/>
      <c r="V126" s="840"/>
    </row>
    <row r="127" spans="1:22" s="27" customFormat="1" ht="15" customHeight="1" x14ac:dyDescent="0.25">
      <c r="A127" s="644"/>
      <c r="B127" s="645"/>
      <c r="C127" s="645"/>
      <c r="D127" s="645"/>
      <c r="E127" s="646"/>
      <c r="F127" s="651" t="s">
        <v>285</v>
      </c>
      <c r="G127" s="652"/>
      <c r="H127" s="652"/>
      <c r="I127" s="653"/>
      <c r="J127" s="233"/>
      <c r="K127" s="658">
        <v>1</v>
      </c>
      <c r="L127" s="660" t="s">
        <v>250</v>
      </c>
      <c r="M127" s="660" t="s">
        <v>251</v>
      </c>
      <c r="N127" s="660">
        <v>1</v>
      </c>
      <c r="O127" s="660" t="s">
        <v>252</v>
      </c>
      <c r="P127" s="660" t="s">
        <v>251</v>
      </c>
      <c r="Q127" s="660">
        <v>2</v>
      </c>
      <c r="R127" s="662" t="s">
        <v>253</v>
      </c>
      <c r="S127" s="630" t="s">
        <v>278</v>
      </c>
      <c r="T127" s="632">
        <v>600000</v>
      </c>
      <c r="U127" s="634"/>
      <c r="V127" s="636">
        <f>K127*N127*Q127*T127</f>
        <v>1200000</v>
      </c>
    </row>
    <row r="128" spans="1:22" s="27" customFormat="1" ht="27" customHeight="1" x14ac:dyDescent="0.25">
      <c r="A128" s="647"/>
      <c r="B128" s="648"/>
      <c r="C128" s="648"/>
      <c r="D128" s="648"/>
      <c r="E128" s="649"/>
      <c r="F128" s="252"/>
      <c r="G128" s="655" t="s">
        <v>287</v>
      </c>
      <c r="H128" s="655"/>
      <c r="I128" s="656"/>
      <c r="J128" s="242"/>
      <c r="K128" s="659"/>
      <c r="L128" s="661"/>
      <c r="M128" s="661"/>
      <c r="N128" s="661"/>
      <c r="O128" s="661"/>
      <c r="P128" s="661"/>
      <c r="Q128" s="661"/>
      <c r="R128" s="663"/>
      <c r="S128" s="664"/>
      <c r="T128" s="665"/>
      <c r="U128" s="666"/>
      <c r="V128" s="840"/>
    </row>
    <row r="129" spans="1:22" s="27" customFormat="1" ht="15" customHeight="1" x14ac:dyDescent="0.25">
      <c r="A129" s="644"/>
      <c r="B129" s="645"/>
      <c r="C129" s="645"/>
      <c r="D129" s="645"/>
      <c r="E129" s="646"/>
      <c r="F129" s="651" t="s">
        <v>285</v>
      </c>
      <c r="G129" s="652"/>
      <c r="H129" s="652"/>
      <c r="I129" s="653"/>
      <c r="J129" s="227"/>
      <c r="K129" s="658">
        <v>1</v>
      </c>
      <c r="L129" s="660" t="s">
        <v>250</v>
      </c>
      <c r="M129" s="660" t="s">
        <v>251</v>
      </c>
      <c r="N129" s="660">
        <v>1</v>
      </c>
      <c r="O129" s="660" t="s">
        <v>252</v>
      </c>
      <c r="P129" s="660" t="s">
        <v>251</v>
      </c>
      <c r="Q129" s="660">
        <v>2</v>
      </c>
      <c r="R129" s="662" t="s">
        <v>253</v>
      </c>
      <c r="S129" s="630" t="s">
        <v>278</v>
      </c>
      <c r="T129" s="632">
        <v>500000</v>
      </c>
      <c r="U129" s="634"/>
      <c r="V129" s="636">
        <f>K129*N129*Q129*T129</f>
        <v>1000000</v>
      </c>
    </row>
    <row r="130" spans="1:22" s="27" customFormat="1" ht="27" customHeight="1" x14ac:dyDescent="0.25">
      <c r="A130" s="647"/>
      <c r="B130" s="648"/>
      <c r="C130" s="648"/>
      <c r="D130" s="648"/>
      <c r="E130" s="649"/>
      <c r="F130" s="252"/>
      <c r="G130" s="655" t="s">
        <v>288</v>
      </c>
      <c r="H130" s="655"/>
      <c r="I130" s="656"/>
      <c r="J130" s="227"/>
      <c r="K130" s="659"/>
      <c r="L130" s="661"/>
      <c r="M130" s="661"/>
      <c r="N130" s="661"/>
      <c r="O130" s="661"/>
      <c r="P130" s="661"/>
      <c r="Q130" s="661"/>
      <c r="R130" s="663"/>
      <c r="S130" s="664"/>
      <c r="T130" s="665"/>
      <c r="U130" s="666"/>
      <c r="V130" s="840"/>
    </row>
    <row r="131" spans="1:22" s="27" customFormat="1" ht="15" customHeight="1" x14ac:dyDescent="0.25">
      <c r="A131" s="644"/>
      <c r="B131" s="645"/>
      <c r="C131" s="645"/>
      <c r="D131" s="645"/>
      <c r="E131" s="646"/>
      <c r="F131" s="245" t="s">
        <v>289</v>
      </c>
      <c r="G131" s="248"/>
      <c r="H131" s="249"/>
      <c r="I131" s="250"/>
      <c r="J131" s="233"/>
      <c r="K131" s="658">
        <v>3</v>
      </c>
      <c r="L131" s="660" t="s">
        <v>250</v>
      </c>
      <c r="M131" s="660" t="s">
        <v>281</v>
      </c>
      <c r="N131" s="660"/>
      <c r="O131" s="660" t="s">
        <v>282</v>
      </c>
      <c r="P131" s="660"/>
      <c r="Q131" s="660"/>
      <c r="R131" s="662"/>
      <c r="S131" s="630" t="s">
        <v>284</v>
      </c>
      <c r="T131" s="838">
        <v>400000</v>
      </c>
      <c r="U131" s="634"/>
      <c r="V131" s="636">
        <f>K131*T131</f>
        <v>1200000</v>
      </c>
    </row>
    <row r="132" spans="1:22" s="27" customFormat="1" ht="15" customHeight="1" x14ac:dyDescent="0.25">
      <c r="A132" s="647"/>
      <c r="B132" s="648"/>
      <c r="C132" s="648"/>
      <c r="D132" s="648"/>
      <c r="E132" s="649"/>
      <c r="F132" s="238"/>
      <c r="G132" s="239" t="s">
        <v>304</v>
      </c>
      <c r="H132" s="240"/>
      <c r="I132" s="241"/>
      <c r="J132" s="257"/>
      <c r="K132" s="659"/>
      <c r="L132" s="661"/>
      <c r="M132" s="661"/>
      <c r="N132" s="661"/>
      <c r="O132" s="661"/>
      <c r="P132" s="661"/>
      <c r="Q132" s="661"/>
      <c r="R132" s="663"/>
      <c r="S132" s="664"/>
      <c r="T132" s="839"/>
      <c r="U132" s="666"/>
      <c r="V132" s="840"/>
    </row>
    <row r="133" spans="1:22" s="27" customFormat="1" ht="15" customHeight="1" x14ac:dyDescent="0.2">
      <c r="A133" s="243"/>
      <c r="B133" s="244"/>
      <c r="C133" s="244"/>
      <c r="D133" s="244"/>
      <c r="E133" s="244"/>
      <c r="F133" s="235" t="s">
        <v>266</v>
      </c>
      <c r="G133" s="234" t="s">
        <v>305</v>
      </c>
      <c r="H133" s="234"/>
      <c r="I133" s="234"/>
      <c r="J133" s="234"/>
      <c r="K133" s="234"/>
      <c r="L133" s="234"/>
      <c r="M133" s="234"/>
      <c r="N133" s="234"/>
      <c r="O133" s="234"/>
      <c r="P133" s="234"/>
      <c r="Q133" s="234"/>
      <c r="R133" s="234"/>
      <c r="S133" s="234"/>
      <c r="T133" s="234"/>
      <c r="U133" s="234"/>
      <c r="V133" s="258"/>
    </row>
    <row r="134" spans="1:22" s="27" customFormat="1" ht="15" customHeight="1" x14ac:dyDescent="0.25">
      <c r="A134" s="644"/>
      <c r="B134" s="645"/>
      <c r="C134" s="645"/>
      <c r="D134" s="645"/>
      <c r="E134" s="646"/>
      <c r="F134" s="651" t="s">
        <v>283</v>
      </c>
      <c r="G134" s="652"/>
      <c r="H134" s="652"/>
      <c r="I134" s="653"/>
      <c r="J134" s="227"/>
      <c r="K134" s="658">
        <v>3</v>
      </c>
      <c r="L134" s="660" t="s">
        <v>250</v>
      </c>
      <c r="M134" s="660" t="s">
        <v>251</v>
      </c>
      <c r="N134" s="660">
        <v>1</v>
      </c>
      <c r="O134" s="660" t="s">
        <v>252</v>
      </c>
      <c r="P134" s="660" t="s">
        <v>251</v>
      </c>
      <c r="Q134" s="660">
        <v>3</v>
      </c>
      <c r="R134" s="662" t="s">
        <v>253</v>
      </c>
      <c r="S134" s="630" t="s">
        <v>278</v>
      </c>
      <c r="T134" s="632">
        <v>370000</v>
      </c>
      <c r="U134" s="634"/>
      <c r="V134" s="636">
        <f>K134*N134*Q134*T134</f>
        <v>3330000</v>
      </c>
    </row>
    <row r="135" spans="1:22" s="27" customFormat="1" ht="54.75" customHeight="1" x14ac:dyDescent="0.25">
      <c r="A135" s="647"/>
      <c r="B135" s="648"/>
      <c r="C135" s="648"/>
      <c r="D135" s="648"/>
      <c r="E135" s="649"/>
      <c r="F135" s="238"/>
      <c r="G135" s="655" t="s">
        <v>312</v>
      </c>
      <c r="H135" s="655"/>
      <c r="I135" s="656"/>
      <c r="J135" s="227"/>
      <c r="K135" s="659"/>
      <c r="L135" s="661"/>
      <c r="M135" s="661"/>
      <c r="N135" s="661"/>
      <c r="O135" s="661"/>
      <c r="P135" s="661"/>
      <c r="Q135" s="661"/>
      <c r="R135" s="663"/>
      <c r="S135" s="664"/>
      <c r="T135" s="665"/>
      <c r="U135" s="666"/>
      <c r="V135" s="840"/>
    </row>
    <row r="136" spans="1:22" s="27" customFormat="1" ht="15" customHeight="1" x14ac:dyDescent="0.25">
      <c r="A136" s="644"/>
      <c r="B136" s="645"/>
      <c r="C136" s="645"/>
      <c r="D136" s="645"/>
      <c r="E136" s="646"/>
      <c r="F136" s="651" t="s">
        <v>285</v>
      </c>
      <c r="G136" s="652"/>
      <c r="H136" s="652"/>
      <c r="I136" s="653"/>
      <c r="J136" s="233"/>
      <c r="K136" s="658">
        <v>1</v>
      </c>
      <c r="L136" s="660" t="s">
        <v>250</v>
      </c>
      <c r="M136" s="660" t="s">
        <v>251</v>
      </c>
      <c r="N136" s="660">
        <v>1</v>
      </c>
      <c r="O136" s="660" t="s">
        <v>252</v>
      </c>
      <c r="P136" s="660" t="s">
        <v>251</v>
      </c>
      <c r="Q136" s="660">
        <v>2</v>
      </c>
      <c r="R136" s="662" t="s">
        <v>253</v>
      </c>
      <c r="S136" s="630" t="s">
        <v>278</v>
      </c>
      <c r="T136" s="632">
        <v>750000</v>
      </c>
      <c r="U136" s="634"/>
      <c r="V136" s="636">
        <f>K136*N136*Q136*T136</f>
        <v>1500000</v>
      </c>
    </row>
    <row r="137" spans="1:22" s="27" customFormat="1" ht="27" customHeight="1" x14ac:dyDescent="0.25">
      <c r="A137" s="647"/>
      <c r="B137" s="648"/>
      <c r="C137" s="648"/>
      <c r="D137" s="648"/>
      <c r="E137" s="649"/>
      <c r="F137" s="252"/>
      <c r="G137" s="655" t="s">
        <v>286</v>
      </c>
      <c r="H137" s="655"/>
      <c r="I137" s="656"/>
      <c r="J137" s="253"/>
      <c r="K137" s="659"/>
      <c r="L137" s="661"/>
      <c r="M137" s="661"/>
      <c r="N137" s="661"/>
      <c r="O137" s="661"/>
      <c r="P137" s="661"/>
      <c r="Q137" s="661"/>
      <c r="R137" s="663"/>
      <c r="S137" s="664"/>
      <c r="T137" s="665"/>
      <c r="U137" s="666"/>
      <c r="V137" s="840"/>
    </row>
    <row r="138" spans="1:22" s="27" customFormat="1" ht="15" customHeight="1" x14ac:dyDescent="0.25">
      <c r="A138" s="644"/>
      <c r="B138" s="645"/>
      <c r="C138" s="645"/>
      <c r="D138" s="645"/>
      <c r="E138" s="646"/>
      <c r="F138" s="651" t="s">
        <v>285</v>
      </c>
      <c r="G138" s="652"/>
      <c r="H138" s="652"/>
      <c r="I138" s="653"/>
      <c r="J138" s="233"/>
      <c r="K138" s="658">
        <v>1</v>
      </c>
      <c r="L138" s="660" t="s">
        <v>250</v>
      </c>
      <c r="M138" s="660" t="s">
        <v>251</v>
      </c>
      <c r="N138" s="660">
        <v>1</v>
      </c>
      <c r="O138" s="660" t="s">
        <v>252</v>
      </c>
      <c r="P138" s="660" t="s">
        <v>251</v>
      </c>
      <c r="Q138" s="660">
        <v>2</v>
      </c>
      <c r="R138" s="662" t="s">
        <v>253</v>
      </c>
      <c r="S138" s="630" t="s">
        <v>278</v>
      </c>
      <c r="T138" s="632">
        <v>600000</v>
      </c>
      <c r="U138" s="634"/>
      <c r="V138" s="636">
        <f>K138*N138*Q138*T138</f>
        <v>1200000</v>
      </c>
    </row>
    <row r="139" spans="1:22" s="27" customFormat="1" ht="27" customHeight="1" x14ac:dyDescent="0.25">
      <c r="A139" s="647"/>
      <c r="B139" s="648"/>
      <c r="C139" s="648"/>
      <c r="D139" s="648"/>
      <c r="E139" s="649"/>
      <c r="F139" s="252"/>
      <c r="G139" s="655" t="s">
        <v>287</v>
      </c>
      <c r="H139" s="655"/>
      <c r="I139" s="656"/>
      <c r="J139" s="242"/>
      <c r="K139" s="659"/>
      <c r="L139" s="661"/>
      <c r="M139" s="661"/>
      <c r="N139" s="661"/>
      <c r="O139" s="661"/>
      <c r="P139" s="661"/>
      <c r="Q139" s="661"/>
      <c r="R139" s="663"/>
      <c r="S139" s="664"/>
      <c r="T139" s="665"/>
      <c r="U139" s="666"/>
      <c r="V139" s="840"/>
    </row>
    <row r="140" spans="1:22" s="27" customFormat="1" ht="15" customHeight="1" x14ac:dyDescent="0.25">
      <c r="A140" s="644"/>
      <c r="B140" s="645"/>
      <c r="C140" s="645"/>
      <c r="D140" s="645"/>
      <c r="E140" s="646"/>
      <c r="F140" s="651" t="s">
        <v>285</v>
      </c>
      <c r="G140" s="652"/>
      <c r="H140" s="652"/>
      <c r="I140" s="653"/>
      <c r="J140" s="227"/>
      <c r="K140" s="658">
        <v>1</v>
      </c>
      <c r="L140" s="660" t="s">
        <v>250</v>
      </c>
      <c r="M140" s="660" t="s">
        <v>251</v>
      </c>
      <c r="N140" s="660">
        <v>1</v>
      </c>
      <c r="O140" s="660" t="s">
        <v>252</v>
      </c>
      <c r="P140" s="660" t="s">
        <v>251</v>
      </c>
      <c r="Q140" s="660">
        <v>2</v>
      </c>
      <c r="R140" s="662" t="s">
        <v>253</v>
      </c>
      <c r="S140" s="630" t="s">
        <v>278</v>
      </c>
      <c r="T140" s="632">
        <v>500000</v>
      </c>
      <c r="U140" s="634"/>
      <c r="V140" s="636">
        <f>K140*N140*Q140*T140</f>
        <v>1000000</v>
      </c>
    </row>
    <row r="141" spans="1:22" s="27" customFormat="1" ht="27" customHeight="1" x14ac:dyDescent="0.25">
      <c r="A141" s="647"/>
      <c r="B141" s="648"/>
      <c r="C141" s="648"/>
      <c r="D141" s="648"/>
      <c r="E141" s="649"/>
      <c r="F141" s="252"/>
      <c r="G141" s="655" t="s">
        <v>288</v>
      </c>
      <c r="H141" s="655"/>
      <c r="I141" s="656"/>
      <c r="J141" s="227"/>
      <c r="K141" s="659"/>
      <c r="L141" s="661"/>
      <c r="M141" s="661"/>
      <c r="N141" s="661"/>
      <c r="O141" s="661"/>
      <c r="P141" s="661"/>
      <c r="Q141" s="661"/>
      <c r="R141" s="663"/>
      <c r="S141" s="664"/>
      <c r="T141" s="665"/>
      <c r="U141" s="666"/>
      <c r="V141" s="840"/>
    </row>
    <row r="142" spans="1:22" s="27" customFormat="1" ht="15" customHeight="1" x14ac:dyDescent="0.25">
      <c r="A142" s="644"/>
      <c r="B142" s="645"/>
      <c r="C142" s="645"/>
      <c r="D142" s="645"/>
      <c r="E142" s="646"/>
      <c r="F142" s="245" t="s">
        <v>289</v>
      </c>
      <c r="G142" s="248"/>
      <c r="H142" s="249"/>
      <c r="I142" s="250"/>
      <c r="J142" s="233"/>
      <c r="K142" s="658">
        <v>3</v>
      </c>
      <c r="L142" s="660" t="s">
        <v>250</v>
      </c>
      <c r="M142" s="660" t="s">
        <v>281</v>
      </c>
      <c r="N142" s="660"/>
      <c r="O142" s="660" t="s">
        <v>282</v>
      </c>
      <c r="P142" s="660"/>
      <c r="Q142" s="660"/>
      <c r="R142" s="662"/>
      <c r="S142" s="630" t="s">
        <v>284</v>
      </c>
      <c r="T142" s="838">
        <v>450000</v>
      </c>
      <c r="U142" s="634"/>
      <c r="V142" s="636">
        <f>K142*T142</f>
        <v>1350000</v>
      </c>
    </row>
    <row r="143" spans="1:22" s="27" customFormat="1" ht="15" customHeight="1" x14ac:dyDescent="0.25">
      <c r="A143" s="647"/>
      <c r="B143" s="648"/>
      <c r="C143" s="648"/>
      <c r="D143" s="648"/>
      <c r="E143" s="649"/>
      <c r="F143" s="238"/>
      <c r="G143" s="239" t="s">
        <v>290</v>
      </c>
      <c r="H143" s="240"/>
      <c r="I143" s="241"/>
      <c r="J143" s="257"/>
      <c r="K143" s="659"/>
      <c r="L143" s="661"/>
      <c r="M143" s="661"/>
      <c r="N143" s="661"/>
      <c r="O143" s="661"/>
      <c r="P143" s="661"/>
      <c r="Q143" s="661"/>
      <c r="R143" s="663"/>
      <c r="S143" s="664"/>
      <c r="T143" s="839"/>
      <c r="U143" s="666"/>
      <c r="V143" s="840"/>
    </row>
    <row r="144" spans="1:22" s="27" customFormat="1" ht="15" customHeight="1" x14ac:dyDescent="0.2">
      <c r="A144" s="243"/>
      <c r="B144" s="244"/>
      <c r="C144" s="244"/>
      <c r="D144" s="244"/>
      <c r="E144" s="244"/>
      <c r="F144" s="235" t="s">
        <v>266</v>
      </c>
      <c r="G144" s="234" t="s">
        <v>306</v>
      </c>
      <c r="H144" s="234"/>
      <c r="I144" s="234"/>
      <c r="J144" s="234"/>
      <c r="K144" s="234"/>
      <c r="L144" s="234"/>
      <c r="M144" s="234"/>
      <c r="N144" s="234"/>
      <c r="O144" s="234"/>
      <c r="P144" s="234"/>
      <c r="Q144" s="234"/>
      <c r="R144" s="234"/>
      <c r="S144" s="234"/>
      <c r="T144" s="234"/>
      <c r="U144" s="234"/>
      <c r="V144" s="258"/>
    </row>
    <row r="145" spans="1:22" s="27" customFormat="1" ht="15" customHeight="1" x14ac:dyDescent="0.25">
      <c r="A145" s="644"/>
      <c r="B145" s="645"/>
      <c r="C145" s="645"/>
      <c r="D145" s="645"/>
      <c r="E145" s="646"/>
      <c r="F145" s="651" t="s">
        <v>283</v>
      </c>
      <c r="G145" s="652"/>
      <c r="H145" s="652"/>
      <c r="I145" s="653"/>
      <c r="J145" s="227"/>
      <c r="K145" s="658">
        <v>3</v>
      </c>
      <c r="L145" s="660" t="s">
        <v>250</v>
      </c>
      <c r="M145" s="660" t="s">
        <v>251</v>
      </c>
      <c r="N145" s="660">
        <v>1</v>
      </c>
      <c r="O145" s="660" t="s">
        <v>252</v>
      </c>
      <c r="P145" s="660" t="s">
        <v>251</v>
      </c>
      <c r="Q145" s="660">
        <v>2</v>
      </c>
      <c r="R145" s="662" t="s">
        <v>253</v>
      </c>
      <c r="S145" s="630" t="s">
        <v>278</v>
      </c>
      <c r="T145" s="632">
        <v>370000</v>
      </c>
      <c r="U145" s="634"/>
      <c r="V145" s="636">
        <f>K145*N145*Q145*T145</f>
        <v>2220000</v>
      </c>
    </row>
    <row r="146" spans="1:22" s="27" customFormat="1" ht="54.75" customHeight="1" x14ac:dyDescent="0.25">
      <c r="A146" s="647"/>
      <c r="B146" s="648"/>
      <c r="C146" s="648"/>
      <c r="D146" s="648"/>
      <c r="E146" s="649"/>
      <c r="F146" s="238"/>
      <c r="G146" s="655" t="s">
        <v>312</v>
      </c>
      <c r="H146" s="655"/>
      <c r="I146" s="656"/>
      <c r="J146" s="227"/>
      <c r="K146" s="659"/>
      <c r="L146" s="661"/>
      <c r="M146" s="661"/>
      <c r="N146" s="661"/>
      <c r="O146" s="661"/>
      <c r="P146" s="661"/>
      <c r="Q146" s="661"/>
      <c r="R146" s="663"/>
      <c r="S146" s="664"/>
      <c r="T146" s="665"/>
      <c r="U146" s="666"/>
      <c r="V146" s="840"/>
    </row>
    <row r="147" spans="1:22" s="27" customFormat="1" ht="15" customHeight="1" x14ac:dyDescent="0.25">
      <c r="A147" s="644"/>
      <c r="B147" s="645"/>
      <c r="C147" s="645"/>
      <c r="D147" s="645"/>
      <c r="E147" s="646"/>
      <c r="F147" s="651" t="s">
        <v>285</v>
      </c>
      <c r="G147" s="652"/>
      <c r="H147" s="652"/>
      <c r="I147" s="653"/>
      <c r="J147" s="233"/>
      <c r="K147" s="658">
        <v>1</v>
      </c>
      <c r="L147" s="660" t="s">
        <v>250</v>
      </c>
      <c r="M147" s="660" t="s">
        <v>251</v>
      </c>
      <c r="N147" s="660">
        <v>1</v>
      </c>
      <c r="O147" s="660" t="s">
        <v>252</v>
      </c>
      <c r="P147" s="660" t="s">
        <v>251</v>
      </c>
      <c r="Q147" s="660">
        <v>1</v>
      </c>
      <c r="R147" s="662" t="s">
        <v>253</v>
      </c>
      <c r="S147" s="630" t="s">
        <v>278</v>
      </c>
      <c r="T147" s="632">
        <v>750000</v>
      </c>
      <c r="U147" s="634"/>
      <c r="V147" s="636">
        <f>K147*N147*Q147*T147</f>
        <v>750000</v>
      </c>
    </row>
    <row r="148" spans="1:22" s="27" customFormat="1" ht="27" customHeight="1" x14ac:dyDescent="0.25">
      <c r="A148" s="647"/>
      <c r="B148" s="648"/>
      <c r="C148" s="648"/>
      <c r="D148" s="648"/>
      <c r="E148" s="649"/>
      <c r="F148" s="252"/>
      <c r="G148" s="655" t="s">
        <v>286</v>
      </c>
      <c r="H148" s="655"/>
      <c r="I148" s="656"/>
      <c r="J148" s="253"/>
      <c r="K148" s="659"/>
      <c r="L148" s="661"/>
      <c r="M148" s="661"/>
      <c r="N148" s="661"/>
      <c r="O148" s="661"/>
      <c r="P148" s="661"/>
      <c r="Q148" s="661"/>
      <c r="R148" s="663"/>
      <c r="S148" s="664"/>
      <c r="T148" s="665"/>
      <c r="U148" s="666"/>
      <c r="V148" s="840"/>
    </row>
    <row r="149" spans="1:22" s="27" customFormat="1" ht="15" customHeight="1" x14ac:dyDescent="0.25">
      <c r="A149" s="644"/>
      <c r="B149" s="645"/>
      <c r="C149" s="645"/>
      <c r="D149" s="645"/>
      <c r="E149" s="646"/>
      <c r="F149" s="651" t="s">
        <v>285</v>
      </c>
      <c r="G149" s="652"/>
      <c r="H149" s="652"/>
      <c r="I149" s="653"/>
      <c r="J149" s="233"/>
      <c r="K149" s="658">
        <v>1</v>
      </c>
      <c r="L149" s="660" t="s">
        <v>250</v>
      </c>
      <c r="M149" s="660" t="s">
        <v>251</v>
      </c>
      <c r="N149" s="660">
        <v>1</v>
      </c>
      <c r="O149" s="660" t="s">
        <v>252</v>
      </c>
      <c r="P149" s="660" t="s">
        <v>251</v>
      </c>
      <c r="Q149" s="660">
        <v>1</v>
      </c>
      <c r="R149" s="662" t="s">
        <v>253</v>
      </c>
      <c r="S149" s="630" t="s">
        <v>278</v>
      </c>
      <c r="T149" s="632">
        <v>600000</v>
      </c>
      <c r="U149" s="634"/>
      <c r="V149" s="636">
        <f>K149*N149*Q149*T149</f>
        <v>600000</v>
      </c>
    </row>
    <row r="150" spans="1:22" s="27" customFormat="1" ht="27" customHeight="1" x14ac:dyDescent="0.25">
      <c r="A150" s="647"/>
      <c r="B150" s="648"/>
      <c r="C150" s="648"/>
      <c r="D150" s="648"/>
      <c r="E150" s="649"/>
      <c r="F150" s="252"/>
      <c r="G150" s="655" t="s">
        <v>287</v>
      </c>
      <c r="H150" s="655"/>
      <c r="I150" s="656"/>
      <c r="J150" s="242"/>
      <c r="K150" s="659"/>
      <c r="L150" s="661"/>
      <c r="M150" s="661"/>
      <c r="N150" s="661"/>
      <c r="O150" s="661"/>
      <c r="P150" s="661"/>
      <c r="Q150" s="661"/>
      <c r="R150" s="663"/>
      <c r="S150" s="664"/>
      <c r="T150" s="665"/>
      <c r="U150" s="666"/>
      <c r="V150" s="840"/>
    </row>
    <row r="151" spans="1:22" s="27" customFormat="1" ht="15" customHeight="1" x14ac:dyDescent="0.25">
      <c r="A151" s="644"/>
      <c r="B151" s="645"/>
      <c r="C151" s="645"/>
      <c r="D151" s="645"/>
      <c r="E151" s="646"/>
      <c r="F151" s="651" t="s">
        <v>285</v>
      </c>
      <c r="G151" s="652"/>
      <c r="H151" s="652"/>
      <c r="I151" s="653"/>
      <c r="J151" s="227"/>
      <c r="K151" s="658">
        <v>1</v>
      </c>
      <c r="L151" s="660" t="s">
        <v>250</v>
      </c>
      <c r="M151" s="660" t="s">
        <v>251</v>
      </c>
      <c r="N151" s="660">
        <v>1</v>
      </c>
      <c r="O151" s="660" t="s">
        <v>252</v>
      </c>
      <c r="P151" s="660" t="s">
        <v>251</v>
      </c>
      <c r="Q151" s="660">
        <v>1</v>
      </c>
      <c r="R151" s="662" t="s">
        <v>253</v>
      </c>
      <c r="S151" s="630" t="s">
        <v>278</v>
      </c>
      <c r="T151" s="632">
        <v>500000</v>
      </c>
      <c r="U151" s="634"/>
      <c r="V151" s="636">
        <f>K151*N151*Q151*T151</f>
        <v>500000</v>
      </c>
    </row>
    <row r="152" spans="1:22" s="27" customFormat="1" ht="27" customHeight="1" x14ac:dyDescent="0.25">
      <c r="A152" s="647"/>
      <c r="B152" s="648"/>
      <c r="C152" s="648"/>
      <c r="D152" s="648"/>
      <c r="E152" s="649"/>
      <c r="F152" s="252"/>
      <c r="G152" s="655" t="s">
        <v>288</v>
      </c>
      <c r="H152" s="655"/>
      <c r="I152" s="656"/>
      <c r="J152" s="227"/>
      <c r="K152" s="659"/>
      <c r="L152" s="661"/>
      <c r="M152" s="661"/>
      <c r="N152" s="661"/>
      <c r="O152" s="661"/>
      <c r="P152" s="661"/>
      <c r="Q152" s="661"/>
      <c r="R152" s="663"/>
      <c r="S152" s="664"/>
      <c r="T152" s="665"/>
      <c r="U152" s="666"/>
      <c r="V152" s="840"/>
    </row>
    <row r="153" spans="1:22" s="27" customFormat="1" ht="15" customHeight="1" x14ac:dyDescent="0.25">
      <c r="A153" s="644"/>
      <c r="B153" s="645"/>
      <c r="C153" s="645"/>
      <c r="D153" s="645"/>
      <c r="E153" s="646"/>
      <c r="F153" s="245" t="s">
        <v>289</v>
      </c>
      <c r="G153" s="248"/>
      <c r="H153" s="249"/>
      <c r="I153" s="250"/>
      <c r="J153" s="233"/>
      <c r="K153" s="658">
        <v>3</v>
      </c>
      <c r="L153" s="660" t="s">
        <v>250</v>
      </c>
      <c r="M153" s="660" t="s">
        <v>281</v>
      </c>
      <c r="N153" s="660"/>
      <c r="O153" s="660" t="s">
        <v>282</v>
      </c>
      <c r="P153" s="660"/>
      <c r="Q153" s="660"/>
      <c r="R153" s="662"/>
      <c r="S153" s="630" t="s">
        <v>284</v>
      </c>
      <c r="T153" s="838">
        <v>375000</v>
      </c>
      <c r="U153" s="634"/>
      <c r="V153" s="636">
        <f>K153*T153</f>
        <v>1125000</v>
      </c>
    </row>
    <row r="154" spans="1:22" s="27" customFormat="1" ht="15" customHeight="1" x14ac:dyDescent="0.25">
      <c r="A154" s="647"/>
      <c r="B154" s="648"/>
      <c r="C154" s="648"/>
      <c r="D154" s="648"/>
      <c r="E154" s="649"/>
      <c r="F154" s="238"/>
      <c r="G154" s="239" t="s">
        <v>307</v>
      </c>
      <c r="H154" s="240"/>
      <c r="I154" s="241"/>
      <c r="J154" s="257"/>
      <c r="K154" s="659"/>
      <c r="L154" s="661"/>
      <c r="M154" s="661"/>
      <c r="N154" s="661"/>
      <c r="O154" s="661"/>
      <c r="P154" s="661"/>
      <c r="Q154" s="661"/>
      <c r="R154" s="663"/>
      <c r="S154" s="664"/>
      <c r="T154" s="839"/>
      <c r="U154" s="666"/>
      <c r="V154" s="840"/>
    </row>
    <row r="155" spans="1:22" s="27" customFormat="1" ht="15" customHeight="1" x14ac:dyDescent="0.2">
      <c r="A155" s="243"/>
      <c r="B155" s="244"/>
      <c r="C155" s="244"/>
      <c r="D155" s="244"/>
      <c r="E155" s="244"/>
      <c r="F155" s="235" t="s">
        <v>266</v>
      </c>
      <c r="G155" s="234" t="s">
        <v>308</v>
      </c>
      <c r="H155" s="234"/>
      <c r="I155" s="234"/>
      <c r="J155" s="234"/>
      <c r="K155" s="234"/>
      <c r="L155" s="234"/>
      <c r="M155" s="234"/>
      <c r="N155" s="234"/>
      <c r="O155" s="234"/>
      <c r="P155" s="234"/>
      <c r="Q155" s="234"/>
      <c r="R155" s="234"/>
      <c r="S155" s="234"/>
      <c r="T155" s="234"/>
      <c r="U155" s="234"/>
      <c r="V155" s="258"/>
    </row>
    <row r="156" spans="1:22" s="27" customFormat="1" ht="15" customHeight="1" x14ac:dyDescent="0.25">
      <c r="A156" s="644"/>
      <c r="B156" s="645"/>
      <c r="C156" s="645"/>
      <c r="D156" s="645"/>
      <c r="E156" s="646"/>
      <c r="F156" s="651" t="s">
        <v>283</v>
      </c>
      <c r="G156" s="652"/>
      <c r="H156" s="652"/>
      <c r="I156" s="653"/>
      <c r="J156" s="227"/>
      <c r="K156" s="658">
        <v>3</v>
      </c>
      <c r="L156" s="660" t="s">
        <v>250</v>
      </c>
      <c r="M156" s="660" t="s">
        <v>251</v>
      </c>
      <c r="N156" s="660">
        <v>1</v>
      </c>
      <c r="O156" s="660" t="s">
        <v>252</v>
      </c>
      <c r="P156" s="660" t="s">
        <v>251</v>
      </c>
      <c r="Q156" s="660">
        <v>2</v>
      </c>
      <c r="R156" s="662" t="s">
        <v>253</v>
      </c>
      <c r="S156" s="630" t="s">
        <v>278</v>
      </c>
      <c r="T156" s="632">
        <v>370000</v>
      </c>
      <c r="U156" s="634"/>
      <c r="V156" s="636">
        <f>K156*N156*Q156*T156</f>
        <v>2220000</v>
      </c>
    </row>
    <row r="157" spans="1:22" s="27" customFormat="1" ht="54.75" customHeight="1" x14ac:dyDescent="0.25">
      <c r="A157" s="647"/>
      <c r="B157" s="648"/>
      <c r="C157" s="648"/>
      <c r="D157" s="648"/>
      <c r="E157" s="649"/>
      <c r="F157" s="238"/>
      <c r="G157" s="655" t="s">
        <v>312</v>
      </c>
      <c r="H157" s="655"/>
      <c r="I157" s="656"/>
      <c r="J157" s="227"/>
      <c r="K157" s="659"/>
      <c r="L157" s="661"/>
      <c r="M157" s="661"/>
      <c r="N157" s="661"/>
      <c r="O157" s="661"/>
      <c r="P157" s="661"/>
      <c r="Q157" s="661"/>
      <c r="R157" s="663"/>
      <c r="S157" s="664"/>
      <c r="T157" s="665"/>
      <c r="U157" s="666"/>
      <c r="V157" s="840"/>
    </row>
    <row r="158" spans="1:22" s="27" customFormat="1" ht="15" customHeight="1" x14ac:dyDescent="0.25">
      <c r="A158" s="644"/>
      <c r="B158" s="645"/>
      <c r="C158" s="645"/>
      <c r="D158" s="645"/>
      <c r="E158" s="646"/>
      <c r="F158" s="651" t="s">
        <v>285</v>
      </c>
      <c r="G158" s="652"/>
      <c r="H158" s="652"/>
      <c r="I158" s="653"/>
      <c r="J158" s="233"/>
      <c r="K158" s="658">
        <v>1</v>
      </c>
      <c r="L158" s="660" t="s">
        <v>250</v>
      </c>
      <c r="M158" s="660" t="s">
        <v>251</v>
      </c>
      <c r="N158" s="660">
        <v>1</v>
      </c>
      <c r="O158" s="660" t="s">
        <v>252</v>
      </c>
      <c r="P158" s="660" t="s">
        <v>251</v>
      </c>
      <c r="Q158" s="660">
        <v>1</v>
      </c>
      <c r="R158" s="662" t="s">
        <v>253</v>
      </c>
      <c r="S158" s="630" t="s">
        <v>278</v>
      </c>
      <c r="T158" s="632">
        <v>600000</v>
      </c>
      <c r="U158" s="634"/>
      <c r="V158" s="636">
        <f>K158*N158*Q158*T158</f>
        <v>600000</v>
      </c>
    </row>
    <row r="159" spans="1:22" s="27" customFormat="1" ht="27" customHeight="1" x14ac:dyDescent="0.25">
      <c r="A159" s="647"/>
      <c r="B159" s="648"/>
      <c r="C159" s="648"/>
      <c r="D159" s="648"/>
      <c r="E159" s="649"/>
      <c r="F159" s="252"/>
      <c r="G159" s="655" t="s">
        <v>287</v>
      </c>
      <c r="H159" s="655"/>
      <c r="I159" s="656"/>
      <c r="J159" s="242"/>
      <c r="K159" s="659"/>
      <c r="L159" s="661"/>
      <c r="M159" s="661"/>
      <c r="N159" s="661"/>
      <c r="O159" s="661"/>
      <c r="P159" s="661"/>
      <c r="Q159" s="661"/>
      <c r="R159" s="663"/>
      <c r="S159" s="664"/>
      <c r="T159" s="665"/>
      <c r="U159" s="666"/>
      <c r="V159" s="840"/>
    </row>
    <row r="160" spans="1:22" s="27" customFormat="1" ht="15" customHeight="1" x14ac:dyDescent="0.25">
      <c r="A160" s="644"/>
      <c r="B160" s="645"/>
      <c r="C160" s="645"/>
      <c r="D160" s="645"/>
      <c r="E160" s="646"/>
      <c r="F160" s="651" t="s">
        <v>285</v>
      </c>
      <c r="G160" s="652"/>
      <c r="H160" s="652"/>
      <c r="I160" s="653"/>
      <c r="J160" s="227"/>
      <c r="K160" s="658">
        <v>2</v>
      </c>
      <c r="L160" s="660" t="s">
        <v>250</v>
      </c>
      <c r="M160" s="660" t="s">
        <v>251</v>
      </c>
      <c r="N160" s="660">
        <v>1</v>
      </c>
      <c r="O160" s="660" t="s">
        <v>252</v>
      </c>
      <c r="P160" s="660" t="s">
        <v>251</v>
      </c>
      <c r="Q160" s="660">
        <v>1</v>
      </c>
      <c r="R160" s="662" t="s">
        <v>253</v>
      </c>
      <c r="S160" s="630" t="s">
        <v>278</v>
      </c>
      <c r="T160" s="632">
        <v>500000</v>
      </c>
      <c r="U160" s="634"/>
      <c r="V160" s="636">
        <f>K160*N160*Q160*T160</f>
        <v>1000000</v>
      </c>
    </row>
    <row r="161" spans="1:22" s="27" customFormat="1" ht="27" customHeight="1" x14ac:dyDescent="0.25">
      <c r="A161" s="647"/>
      <c r="B161" s="648"/>
      <c r="C161" s="648"/>
      <c r="D161" s="648"/>
      <c r="E161" s="649"/>
      <c r="F161" s="252"/>
      <c r="G161" s="655" t="s">
        <v>288</v>
      </c>
      <c r="H161" s="655"/>
      <c r="I161" s="656"/>
      <c r="J161" s="227"/>
      <c r="K161" s="659"/>
      <c r="L161" s="661"/>
      <c r="M161" s="661"/>
      <c r="N161" s="661"/>
      <c r="O161" s="661"/>
      <c r="P161" s="661"/>
      <c r="Q161" s="661"/>
      <c r="R161" s="663"/>
      <c r="S161" s="664"/>
      <c r="T161" s="665"/>
      <c r="U161" s="666"/>
      <c r="V161" s="840"/>
    </row>
    <row r="162" spans="1:22" s="27" customFormat="1" ht="15" customHeight="1" x14ac:dyDescent="0.25">
      <c r="A162" s="644"/>
      <c r="B162" s="645"/>
      <c r="C162" s="645"/>
      <c r="D162" s="645"/>
      <c r="E162" s="646"/>
      <c r="F162" s="245" t="s">
        <v>289</v>
      </c>
      <c r="G162" s="248"/>
      <c r="H162" s="249"/>
      <c r="I162" s="250"/>
      <c r="J162" s="233"/>
      <c r="K162" s="658">
        <v>3</v>
      </c>
      <c r="L162" s="660" t="s">
        <v>250</v>
      </c>
      <c r="M162" s="660" t="s">
        <v>281</v>
      </c>
      <c r="N162" s="660"/>
      <c r="O162" s="660" t="s">
        <v>282</v>
      </c>
      <c r="P162" s="660"/>
      <c r="Q162" s="660"/>
      <c r="R162" s="662"/>
      <c r="S162" s="630" t="s">
        <v>284</v>
      </c>
      <c r="T162" s="838">
        <v>250000</v>
      </c>
      <c r="U162" s="634"/>
      <c r="V162" s="636">
        <f>K162*T162</f>
        <v>750000</v>
      </c>
    </row>
    <row r="163" spans="1:22" s="27" customFormat="1" ht="15" customHeight="1" x14ac:dyDescent="0.25">
      <c r="A163" s="647"/>
      <c r="B163" s="648"/>
      <c r="C163" s="648"/>
      <c r="D163" s="648"/>
      <c r="E163" s="649"/>
      <c r="F163" s="238"/>
      <c r="G163" s="239" t="s">
        <v>309</v>
      </c>
      <c r="H163" s="240"/>
      <c r="I163" s="241"/>
      <c r="J163" s="257"/>
      <c r="K163" s="659"/>
      <c r="L163" s="661"/>
      <c r="M163" s="661"/>
      <c r="N163" s="661"/>
      <c r="O163" s="661"/>
      <c r="P163" s="661"/>
      <c r="Q163" s="661"/>
      <c r="R163" s="663"/>
      <c r="S163" s="664"/>
      <c r="T163" s="839"/>
      <c r="U163" s="666"/>
      <c r="V163" s="840"/>
    </row>
    <row r="164" spans="1:22" s="27" customFormat="1" ht="15" customHeight="1" x14ac:dyDescent="0.2">
      <c r="A164" s="243"/>
      <c r="B164" s="244"/>
      <c r="C164" s="244"/>
      <c r="D164" s="244"/>
      <c r="E164" s="244"/>
      <c r="F164" s="235" t="s">
        <v>266</v>
      </c>
      <c r="G164" s="234" t="s">
        <v>310</v>
      </c>
      <c r="H164" s="234"/>
      <c r="I164" s="234"/>
      <c r="J164" s="234"/>
      <c r="K164" s="234"/>
      <c r="L164" s="234"/>
      <c r="M164" s="234"/>
      <c r="N164" s="234"/>
      <c r="O164" s="234"/>
      <c r="P164" s="234"/>
      <c r="Q164" s="234"/>
      <c r="R164" s="234"/>
      <c r="S164" s="234"/>
      <c r="T164" s="234"/>
      <c r="U164" s="234"/>
      <c r="V164" s="258"/>
    </row>
    <row r="165" spans="1:22" s="27" customFormat="1" ht="15" customHeight="1" x14ac:dyDescent="0.25">
      <c r="A165" s="644"/>
      <c r="B165" s="645"/>
      <c r="C165" s="645"/>
      <c r="D165" s="645"/>
      <c r="E165" s="646"/>
      <c r="F165" s="651" t="s">
        <v>283</v>
      </c>
      <c r="G165" s="652"/>
      <c r="H165" s="652"/>
      <c r="I165" s="653"/>
      <c r="J165" s="227"/>
      <c r="K165" s="658">
        <v>3</v>
      </c>
      <c r="L165" s="660" t="s">
        <v>250</v>
      </c>
      <c r="M165" s="660" t="s">
        <v>251</v>
      </c>
      <c r="N165" s="660">
        <v>1</v>
      </c>
      <c r="O165" s="660" t="s">
        <v>252</v>
      </c>
      <c r="P165" s="660" t="s">
        <v>251</v>
      </c>
      <c r="Q165" s="660">
        <v>2</v>
      </c>
      <c r="R165" s="662" t="s">
        <v>253</v>
      </c>
      <c r="S165" s="630" t="s">
        <v>278</v>
      </c>
      <c r="T165" s="632">
        <v>370000</v>
      </c>
      <c r="U165" s="634"/>
      <c r="V165" s="636">
        <f>K165*N165*Q165*T165</f>
        <v>2220000</v>
      </c>
    </row>
    <row r="166" spans="1:22" s="27" customFormat="1" ht="54.75" customHeight="1" x14ac:dyDescent="0.25">
      <c r="A166" s="647"/>
      <c r="B166" s="648"/>
      <c r="C166" s="648"/>
      <c r="D166" s="648"/>
      <c r="E166" s="649"/>
      <c r="F166" s="238"/>
      <c r="G166" s="655" t="s">
        <v>312</v>
      </c>
      <c r="H166" s="655"/>
      <c r="I166" s="656"/>
      <c r="J166" s="227"/>
      <c r="K166" s="659"/>
      <c r="L166" s="661"/>
      <c r="M166" s="661"/>
      <c r="N166" s="661"/>
      <c r="O166" s="661"/>
      <c r="P166" s="661"/>
      <c r="Q166" s="661"/>
      <c r="R166" s="663"/>
      <c r="S166" s="664"/>
      <c r="T166" s="665"/>
      <c r="U166" s="666"/>
      <c r="V166" s="840"/>
    </row>
    <row r="167" spans="1:22" s="27" customFormat="1" ht="15" customHeight="1" x14ac:dyDescent="0.25">
      <c r="A167" s="644"/>
      <c r="B167" s="645"/>
      <c r="C167" s="645"/>
      <c r="D167" s="645"/>
      <c r="E167" s="646"/>
      <c r="F167" s="651" t="s">
        <v>285</v>
      </c>
      <c r="G167" s="652"/>
      <c r="H167" s="652"/>
      <c r="I167" s="653"/>
      <c r="J167" s="233"/>
      <c r="K167" s="658">
        <v>1</v>
      </c>
      <c r="L167" s="660" t="s">
        <v>250</v>
      </c>
      <c r="M167" s="660" t="s">
        <v>251</v>
      </c>
      <c r="N167" s="660">
        <v>1</v>
      </c>
      <c r="O167" s="660" t="s">
        <v>252</v>
      </c>
      <c r="P167" s="660" t="s">
        <v>251</v>
      </c>
      <c r="Q167" s="660">
        <v>1</v>
      </c>
      <c r="R167" s="662" t="s">
        <v>253</v>
      </c>
      <c r="S167" s="630" t="s">
        <v>278</v>
      </c>
      <c r="T167" s="632">
        <v>750000</v>
      </c>
      <c r="U167" s="634"/>
      <c r="V167" s="636">
        <f>K167*N167*Q167*T167</f>
        <v>750000</v>
      </c>
    </row>
    <row r="168" spans="1:22" s="27" customFormat="1" ht="27" customHeight="1" x14ac:dyDescent="0.25">
      <c r="A168" s="647"/>
      <c r="B168" s="648"/>
      <c r="C168" s="648"/>
      <c r="D168" s="648"/>
      <c r="E168" s="649"/>
      <c r="F168" s="252"/>
      <c r="G168" s="655" t="s">
        <v>286</v>
      </c>
      <c r="H168" s="655"/>
      <c r="I168" s="656"/>
      <c r="J168" s="253"/>
      <c r="K168" s="659"/>
      <c r="L168" s="661"/>
      <c r="M168" s="661"/>
      <c r="N168" s="661"/>
      <c r="O168" s="661"/>
      <c r="P168" s="661"/>
      <c r="Q168" s="661"/>
      <c r="R168" s="663"/>
      <c r="S168" s="664"/>
      <c r="T168" s="665"/>
      <c r="U168" s="666"/>
      <c r="V168" s="840"/>
    </row>
    <row r="169" spans="1:22" s="27" customFormat="1" ht="15" customHeight="1" x14ac:dyDescent="0.25">
      <c r="A169" s="644"/>
      <c r="B169" s="645"/>
      <c r="C169" s="645"/>
      <c r="D169" s="645"/>
      <c r="E169" s="646"/>
      <c r="F169" s="651" t="s">
        <v>285</v>
      </c>
      <c r="G169" s="652"/>
      <c r="H169" s="652"/>
      <c r="I169" s="653"/>
      <c r="J169" s="233"/>
      <c r="K169" s="658">
        <v>1</v>
      </c>
      <c r="L169" s="660" t="s">
        <v>250</v>
      </c>
      <c r="M169" s="660" t="s">
        <v>251</v>
      </c>
      <c r="N169" s="660">
        <v>1</v>
      </c>
      <c r="O169" s="660" t="s">
        <v>252</v>
      </c>
      <c r="P169" s="660" t="s">
        <v>251</v>
      </c>
      <c r="Q169" s="660">
        <v>1</v>
      </c>
      <c r="R169" s="662" t="s">
        <v>253</v>
      </c>
      <c r="S169" s="630" t="s">
        <v>278</v>
      </c>
      <c r="T169" s="632">
        <v>600000</v>
      </c>
      <c r="U169" s="634"/>
      <c r="V169" s="636">
        <f>K169*N169*Q169*T169</f>
        <v>600000</v>
      </c>
    </row>
    <row r="170" spans="1:22" s="27" customFormat="1" ht="27" customHeight="1" x14ac:dyDescent="0.25">
      <c r="A170" s="647"/>
      <c r="B170" s="648"/>
      <c r="C170" s="648"/>
      <c r="D170" s="648"/>
      <c r="E170" s="649"/>
      <c r="F170" s="252"/>
      <c r="G170" s="655" t="s">
        <v>287</v>
      </c>
      <c r="H170" s="655"/>
      <c r="I170" s="656"/>
      <c r="J170" s="242"/>
      <c r="K170" s="659"/>
      <c r="L170" s="661"/>
      <c r="M170" s="661"/>
      <c r="N170" s="661"/>
      <c r="O170" s="661"/>
      <c r="P170" s="661"/>
      <c r="Q170" s="661"/>
      <c r="R170" s="663"/>
      <c r="S170" s="664"/>
      <c r="T170" s="665"/>
      <c r="U170" s="666"/>
      <c r="V170" s="840"/>
    </row>
    <row r="171" spans="1:22" s="27" customFormat="1" ht="15" customHeight="1" x14ac:dyDescent="0.25">
      <c r="A171" s="644"/>
      <c r="B171" s="645"/>
      <c r="C171" s="645"/>
      <c r="D171" s="645"/>
      <c r="E171" s="646"/>
      <c r="F171" s="651" t="s">
        <v>285</v>
      </c>
      <c r="G171" s="652"/>
      <c r="H171" s="652"/>
      <c r="I171" s="653"/>
      <c r="J171" s="227"/>
      <c r="K171" s="658">
        <v>1</v>
      </c>
      <c r="L171" s="660" t="s">
        <v>250</v>
      </c>
      <c r="M171" s="660" t="s">
        <v>251</v>
      </c>
      <c r="N171" s="660">
        <v>1</v>
      </c>
      <c r="O171" s="660" t="s">
        <v>252</v>
      </c>
      <c r="P171" s="660" t="s">
        <v>251</v>
      </c>
      <c r="Q171" s="660">
        <v>1</v>
      </c>
      <c r="R171" s="662" t="s">
        <v>253</v>
      </c>
      <c r="S171" s="630" t="s">
        <v>278</v>
      </c>
      <c r="T171" s="632">
        <v>500000</v>
      </c>
      <c r="U171" s="634"/>
      <c r="V171" s="636">
        <f>K171*N171*Q171*T171</f>
        <v>500000</v>
      </c>
    </row>
    <row r="172" spans="1:22" s="27" customFormat="1" ht="27" customHeight="1" x14ac:dyDescent="0.25">
      <c r="A172" s="647"/>
      <c r="B172" s="648"/>
      <c r="C172" s="648"/>
      <c r="D172" s="648"/>
      <c r="E172" s="649"/>
      <c r="F172" s="252"/>
      <c r="G172" s="655" t="s">
        <v>288</v>
      </c>
      <c r="H172" s="655"/>
      <c r="I172" s="656"/>
      <c r="J172" s="227"/>
      <c r="K172" s="659"/>
      <c r="L172" s="661"/>
      <c r="M172" s="661"/>
      <c r="N172" s="661"/>
      <c r="O172" s="661"/>
      <c r="P172" s="661"/>
      <c r="Q172" s="661"/>
      <c r="R172" s="663"/>
      <c r="S172" s="664"/>
      <c r="T172" s="665"/>
      <c r="U172" s="666"/>
      <c r="V172" s="840"/>
    </row>
    <row r="173" spans="1:22" s="27" customFormat="1" ht="15" customHeight="1" x14ac:dyDescent="0.25">
      <c r="A173" s="644"/>
      <c r="B173" s="645"/>
      <c r="C173" s="645"/>
      <c r="D173" s="645"/>
      <c r="E173" s="646"/>
      <c r="F173" s="245" t="s">
        <v>289</v>
      </c>
      <c r="G173" s="248"/>
      <c r="H173" s="249"/>
      <c r="I173" s="250"/>
      <c r="J173" s="233"/>
      <c r="K173" s="658">
        <v>3</v>
      </c>
      <c r="L173" s="660" t="s">
        <v>250</v>
      </c>
      <c r="M173" s="660" t="s">
        <v>281</v>
      </c>
      <c r="N173" s="660"/>
      <c r="O173" s="660" t="s">
        <v>282</v>
      </c>
      <c r="P173" s="660"/>
      <c r="Q173" s="660"/>
      <c r="R173" s="662"/>
      <c r="S173" s="630" t="s">
        <v>284</v>
      </c>
      <c r="T173" s="838">
        <v>250000</v>
      </c>
      <c r="U173" s="634"/>
      <c r="V173" s="636">
        <f>K173*T173</f>
        <v>750000</v>
      </c>
    </row>
    <row r="174" spans="1:22" s="27" customFormat="1" ht="15" customHeight="1" thickBot="1" x14ac:dyDescent="0.3">
      <c r="A174" s="647"/>
      <c r="B174" s="648"/>
      <c r="C174" s="648"/>
      <c r="D174" s="648"/>
      <c r="E174" s="649"/>
      <c r="F174" s="238"/>
      <c r="G174" s="239" t="s">
        <v>311</v>
      </c>
      <c r="H174" s="240"/>
      <c r="I174" s="241"/>
      <c r="J174" s="257"/>
      <c r="K174" s="659"/>
      <c r="L174" s="661"/>
      <c r="M174" s="661"/>
      <c r="N174" s="661"/>
      <c r="O174" s="661"/>
      <c r="P174" s="661"/>
      <c r="Q174" s="661"/>
      <c r="R174" s="663"/>
      <c r="S174" s="664"/>
      <c r="T174" s="839"/>
      <c r="U174" s="666"/>
      <c r="V174" s="840"/>
    </row>
    <row r="175" spans="1:22" s="27" customFormat="1" ht="6" hidden="1" customHeight="1" x14ac:dyDescent="0.25">
      <c r="A175" s="113"/>
      <c r="B175" s="114"/>
      <c r="C175" s="114"/>
      <c r="D175" s="114"/>
      <c r="E175" s="115"/>
      <c r="F175" s="137"/>
      <c r="G175" s="129"/>
      <c r="H175" s="130"/>
      <c r="I175" s="130"/>
      <c r="J175" s="131"/>
      <c r="K175" s="140"/>
      <c r="L175" s="140"/>
      <c r="M175" s="140"/>
      <c r="N175" s="140"/>
      <c r="O175" s="140"/>
      <c r="P175" s="140"/>
      <c r="Q175" s="140"/>
      <c r="R175" s="140"/>
      <c r="S175" s="133"/>
      <c r="T175" s="217"/>
      <c r="U175" s="134"/>
      <c r="V175" s="139"/>
    </row>
    <row r="176" spans="1:22" s="27" customFormat="1" ht="14.25" hidden="1" customHeight="1" thickBot="1" x14ac:dyDescent="0.3">
      <c r="A176" s="113"/>
      <c r="B176" s="114"/>
      <c r="C176" s="114"/>
      <c r="D176" s="114"/>
      <c r="E176" s="115"/>
      <c r="F176" s="136"/>
      <c r="G176" s="129"/>
      <c r="H176" s="130"/>
      <c r="I176" s="130"/>
      <c r="J176" s="131"/>
      <c r="K176" s="132"/>
      <c r="L176" s="140"/>
      <c r="M176" s="140"/>
      <c r="N176" s="140"/>
      <c r="O176" s="140"/>
      <c r="P176" s="140"/>
      <c r="Q176" s="140"/>
      <c r="R176" s="140"/>
      <c r="S176" s="133"/>
      <c r="T176" s="217"/>
      <c r="U176" s="134"/>
      <c r="V176" s="135"/>
    </row>
    <row r="177" spans="1:22" s="27" customFormat="1" ht="14.25" hidden="1" thickBot="1" x14ac:dyDescent="0.3">
      <c r="A177" s="113"/>
      <c r="B177" s="114"/>
      <c r="C177" s="114"/>
      <c r="D177" s="114"/>
      <c r="E177" s="115"/>
      <c r="F177" s="137"/>
      <c r="G177" s="129"/>
      <c r="H177" s="130"/>
      <c r="I177" s="130"/>
      <c r="J177" s="131"/>
      <c r="K177" s="132"/>
      <c r="L177" s="140"/>
      <c r="M177" s="140"/>
      <c r="N177" s="140"/>
      <c r="O177" s="140"/>
      <c r="P177" s="140"/>
      <c r="Q177" s="140"/>
      <c r="R177" s="140"/>
      <c r="S177" s="133"/>
      <c r="T177" s="217"/>
      <c r="U177" s="134"/>
      <c r="V177" s="139"/>
    </row>
    <row r="178" spans="1:22" s="27" customFormat="1" ht="14.25" hidden="1" thickBot="1" x14ac:dyDescent="0.3">
      <c r="A178" s="113"/>
      <c r="B178" s="114"/>
      <c r="C178" s="114"/>
      <c r="D178" s="114"/>
      <c r="E178" s="115"/>
      <c r="F178" s="137"/>
      <c r="G178" s="129"/>
      <c r="H178" s="130"/>
      <c r="I178" s="130"/>
      <c r="J178" s="131"/>
      <c r="K178" s="132"/>
      <c r="L178" s="140"/>
      <c r="M178" s="140"/>
      <c r="N178" s="140"/>
      <c r="O178" s="140"/>
      <c r="P178" s="140"/>
      <c r="Q178" s="140"/>
      <c r="R178" s="140"/>
      <c r="S178" s="133"/>
      <c r="T178" s="217"/>
      <c r="U178" s="134"/>
      <c r="V178" s="139"/>
    </row>
    <row r="179" spans="1:22" s="27" customFormat="1" ht="14.25" hidden="1" thickBot="1" x14ac:dyDescent="0.3">
      <c r="A179" s="113"/>
      <c r="B179" s="114"/>
      <c r="C179" s="114"/>
      <c r="D179" s="114"/>
      <c r="E179" s="115"/>
      <c r="F179" s="137"/>
      <c r="G179" s="129"/>
      <c r="H179" s="130"/>
      <c r="I179" s="130"/>
      <c r="J179" s="131"/>
      <c r="K179" s="132"/>
      <c r="L179" s="140"/>
      <c r="M179" s="140"/>
      <c r="N179" s="140"/>
      <c r="O179" s="140"/>
      <c r="P179" s="140"/>
      <c r="Q179" s="140"/>
      <c r="R179" s="140"/>
      <c r="S179" s="133"/>
      <c r="T179" s="217"/>
      <c r="U179" s="134"/>
      <c r="V179" s="139"/>
    </row>
    <row r="180" spans="1:22" s="27" customFormat="1" ht="14.25" hidden="1" thickBot="1" x14ac:dyDescent="0.3">
      <c r="A180" s="113"/>
      <c r="B180" s="114"/>
      <c r="C180" s="114"/>
      <c r="D180" s="114"/>
      <c r="E180" s="115"/>
      <c r="F180" s="137"/>
      <c r="G180" s="129"/>
      <c r="H180" s="130"/>
      <c r="I180" s="130"/>
      <c r="J180" s="131"/>
      <c r="K180" s="132"/>
      <c r="L180" s="140"/>
      <c r="M180" s="140"/>
      <c r="N180" s="140"/>
      <c r="O180" s="140"/>
      <c r="P180" s="140"/>
      <c r="Q180" s="140"/>
      <c r="R180" s="140"/>
      <c r="S180" s="133"/>
      <c r="T180" s="217"/>
      <c r="U180" s="134"/>
      <c r="V180" s="139"/>
    </row>
    <row r="181" spans="1:22" s="27" customFormat="1" ht="14.25" hidden="1" thickBot="1" x14ac:dyDescent="0.3">
      <c r="A181" s="113"/>
      <c r="B181" s="114"/>
      <c r="C181" s="114"/>
      <c r="D181" s="114"/>
      <c r="E181" s="115"/>
      <c r="F181" s="137"/>
      <c r="G181" s="129"/>
      <c r="H181" s="130"/>
      <c r="I181" s="130"/>
      <c r="J181" s="131"/>
      <c r="K181" s="132"/>
      <c r="L181" s="140"/>
      <c r="M181" s="140"/>
      <c r="N181" s="140"/>
      <c r="O181" s="140"/>
      <c r="P181" s="140"/>
      <c r="Q181" s="140"/>
      <c r="R181" s="140"/>
      <c r="S181" s="133"/>
      <c r="T181" s="217"/>
      <c r="U181" s="134"/>
      <c r="V181" s="139"/>
    </row>
    <row r="182" spans="1:22" s="27" customFormat="1" ht="14.25" hidden="1" thickBot="1" x14ac:dyDescent="0.3">
      <c r="A182" s="113"/>
      <c r="B182" s="114"/>
      <c r="C182" s="114"/>
      <c r="D182" s="114"/>
      <c r="E182" s="115"/>
      <c r="F182" s="137"/>
      <c r="G182" s="129"/>
      <c r="H182" s="130"/>
      <c r="I182" s="130"/>
      <c r="J182" s="131"/>
      <c r="K182" s="132"/>
      <c r="L182" s="140"/>
      <c r="M182" s="140"/>
      <c r="N182" s="140"/>
      <c r="O182" s="140"/>
      <c r="P182" s="140"/>
      <c r="Q182" s="140"/>
      <c r="R182" s="140"/>
      <c r="S182" s="133"/>
      <c r="T182" s="217"/>
      <c r="U182" s="134"/>
      <c r="V182" s="139"/>
    </row>
    <row r="183" spans="1:22" s="27" customFormat="1" ht="14.25" hidden="1" thickBot="1" x14ac:dyDescent="0.3">
      <c r="A183" s="113"/>
      <c r="B183" s="114"/>
      <c r="C183" s="114"/>
      <c r="D183" s="114"/>
      <c r="E183" s="115"/>
      <c r="F183" s="137"/>
      <c r="G183" s="129"/>
      <c r="H183" s="130"/>
      <c r="I183" s="130"/>
      <c r="J183" s="131"/>
      <c r="K183" s="140"/>
      <c r="L183" s="140"/>
      <c r="M183" s="140"/>
      <c r="N183" s="140"/>
      <c r="O183" s="140"/>
      <c r="P183" s="140"/>
      <c r="Q183" s="140"/>
      <c r="R183" s="140"/>
      <c r="S183" s="133"/>
      <c r="T183" s="217"/>
      <c r="U183" s="134"/>
      <c r="V183" s="139"/>
    </row>
    <row r="184" spans="1:22" s="27" customFormat="1" ht="14.25" hidden="1" thickBot="1" x14ac:dyDescent="0.3">
      <c r="A184" s="113"/>
      <c r="B184" s="114"/>
      <c r="C184" s="114"/>
      <c r="D184" s="114"/>
      <c r="E184" s="115"/>
      <c r="F184" s="137"/>
      <c r="G184" s="129"/>
      <c r="H184" s="130"/>
      <c r="I184" s="130"/>
      <c r="J184" s="131"/>
      <c r="K184" s="140"/>
      <c r="L184" s="140"/>
      <c r="M184" s="140"/>
      <c r="N184" s="140"/>
      <c r="O184" s="140"/>
      <c r="P184" s="140"/>
      <c r="Q184" s="140"/>
      <c r="R184" s="140"/>
      <c r="S184" s="133"/>
      <c r="T184" s="217"/>
      <c r="U184" s="134"/>
      <c r="V184" s="139"/>
    </row>
    <row r="185" spans="1:22" s="27" customFormat="1" ht="10.5" hidden="1" customHeight="1" x14ac:dyDescent="0.25">
      <c r="A185" s="113"/>
      <c r="B185" s="114"/>
      <c r="C185" s="114"/>
      <c r="D185" s="114"/>
      <c r="E185" s="115"/>
      <c r="F185" s="137"/>
      <c r="G185" s="129"/>
      <c r="H185" s="130"/>
      <c r="I185" s="130"/>
      <c r="J185" s="131"/>
      <c r="K185" s="140"/>
      <c r="L185" s="140"/>
      <c r="M185" s="140"/>
      <c r="N185" s="140"/>
      <c r="O185" s="140"/>
      <c r="P185" s="140"/>
      <c r="Q185" s="140"/>
      <c r="R185" s="140"/>
      <c r="S185" s="133"/>
      <c r="T185" s="217"/>
      <c r="U185" s="134"/>
      <c r="V185" s="139"/>
    </row>
    <row r="186" spans="1:22" s="27" customFormat="1" ht="14.25" hidden="1" thickBot="1" x14ac:dyDescent="0.3">
      <c r="A186" s="138"/>
      <c r="B186" s="115"/>
      <c r="C186" s="115"/>
      <c r="D186" s="115"/>
      <c r="E186" s="115"/>
      <c r="F186" s="137"/>
      <c r="G186" s="129"/>
      <c r="H186" s="130"/>
      <c r="I186" s="130"/>
      <c r="J186" s="131"/>
      <c r="K186" s="132"/>
      <c r="L186" s="140"/>
      <c r="M186" s="140"/>
      <c r="N186" s="140"/>
      <c r="O186" s="140"/>
      <c r="P186" s="140"/>
      <c r="Q186" s="140"/>
      <c r="R186" s="140"/>
      <c r="S186" s="133"/>
      <c r="T186" s="217"/>
      <c r="U186" s="134"/>
      <c r="V186" s="139"/>
    </row>
    <row r="187" spans="1:22" s="27" customFormat="1" ht="14.25" hidden="1" thickBot="1" x14ac:dyDescent="0.3">
      <c r="A187" s="113"/>
      <c r="B187" s="114"/>
      <c r="C187" s="114"/>
      <c r="D187" s="114"/>
      <c r="E187" s="115"/>
      <c r="F187" s="136"/>
      <c r="G187" s="143"/>
      <c r="H187" s="130"/>
      <c r="I187" s="130"/>
      <c r="J187" s="131"/>
      <c r="K187" s="132"/>
      <c r="L187" s="140"/>
      <c r="M187" s="140"/>
      <c r="N187" s="140"/>
      <c r="O187" s="140"/>
      <c r="P187" s="140"/>
      <c r="Q187" s="140"/>
      <c r="R187" s="140"/>
      <c r="S187" s="133"/>
      <c r="T187" s="217"/>
      <c r="U187" s="134"/>
      <c r="V187" s="135"/>
    </row>
    <row r="188" spans="1:22" s="27" customFormat="1" ht="14.25" hidden="1" thickBot="1" x14ac:dyDescent="0.3">
      <c r="A188" s="138"/>
      <c r="B188" s="115"/>
      <c r="C188" s="115"/>
      <c r="D188" s="115"/>
      <c r="E188" s="115"/>
      <c r="F188" s="137"/>
      <c r="G188" s="143"/>
      <c r="H188" s="130"/>
      <c r="I188" s="130"/>
      <c r="J188" s="131"/>
      <c r="K188" s="132"/>
      <c r="L188" s="140"/>
      <c r="M188" s="140"/>
      <c r="N188" s="140"/>
      <c r="O188" s="140"/>
      <c r="P188" s="140"/>
      <c r="Q188" s="140"/>
      <c r="R188" s="140"/>
      <c r="S188" s="133"/>
      <c r="T188" s="217"/>
      <c r="U188" s="134"/>
      <c r="V188" s="139"/>
    </row>
    <row r="189" spans="1:22" s="27" customFormat="1" ht="14.25" hidden="1" thickBot="1" x14ac:dyDescent="0.3">
      <c r="A189" s="138"/>
      <c r="B189" s="115"/>
      <c r="C189" s="115"/>
      <c r="D189" s="115"/>
      <c r="E189" s="115"/>
      <c r="F189" s="137"/>
      <c r="G189" s="143"/>
      <c r="H189" s="130"/>
      <c r="I189" s="130"/>
      <c r="J189" s="131"/>
      <c r="K189" s="132"/>
      <c r="L189" s="140"/>
      <c r="M189" s="140"/>
      <c r="N189" s="140"/>
      <c r="O189" s="140"/>
      <c r="P189" s="140"/>
      <c r="Q189" s="140"/>
      <c r="R189" s="140"/>
      <c r="S189" s="133"/>
      <c r="T189" s="217"/>
      <c r="U189" s="134"/>
      <c r="V189" s="139"/>
    </row>
    <row r="190" spans="1:22" s="27" customFormat="1" ht="14.25" hidden="1" thickBot="1" x14ac:dyDescent="0.3">
      <c r="A190" s="138"/>
      <c r="B190" s="115"/>
      <c r="C190" s="115"/>
      <c r="D190" s="115"/>
      <c r="E190" s="115"/>
      <c r="F190" s="137"/>
      <c r="G190" s="143"/>
      <c r="H190" s="130"/>
      <c r="I190" s="130"/>
      <c r="J190" s="131"/>
      <c r="K190" s="132"/>
      <c r="L190" s="140"/>
      <c r="M190" s="140"/>
      <c r="N190" s="140"/>
      <c r="O190" s="140"/>
      <c r="P190" s="140"/>
      <c r="Q190" s="140"/>
      <c r="R190" s="140"/>
      <c r="S190" s="133"/>
      <c r="T190" s="217"/>
      <c r="U190" s="134"/>
      <c r="V190" s="139"/>
    </row>
    <row r="191" spans="1:22" s="27" customFormat="1" ht="14.25" hidden="1" thickBot="1" x14ac:dyDescent="0.3">
      <c r="A191" s="138"/>
      <c r="B191" s="115"/>
      <c r="C191" s="115"/>
      <c r="D191" s="115"/>
      <c r="E191" s="115"/>
      <c r="F191" s="137"/>
      <c r="G191" s="117"/>
      <c r="H191" s="130"/>
      <c r="I191" s="130"/>
      <c r="J191" s="131"/>
      <c r="K191" s="132"/>
      <c r="L191" s="140"/>
      <c r="M191" s="140"/>
      <c r="N191" s="140"/>
      <c r="O191" s="140"/>
      <c r="P191" s="140"/>
      <c r="Q191" s="140"/>
      <c r="R191" s="140"/>
      <c r="S191" s="133"/>
      <c r="T191" s="217"/>
      <c r="U191" s="134"/>
      <c r="V191" s="139"/>
    </row>
    <row r="192" spans="1:22" s="27" customFormat="1" ht="14.25" hidden="1" thickBot="1" x14ac:dyDescent="0.3">
      <c r="A192" s="82"/>
      <c r="B192" s="29"/>
      <c r="C192" s="29"/>
      <c r="D192" s="29"/>
      <c r="E192" s="29"/>
      <c r="F192" s="105"/>
      <c r="G192" s="106"/>
      <c r="H192" s="107"/>
      <c r="I192" s="107"/>
      <c r="J192" s="108"/>
      <c r="K192" s="109"/>
      <c r="L192" s="224"/>
      <c r="M192" s="224"/>
      <c r="N192" s="224"/>
      <c r="O192" s="224"/>
      <c r="P192" s="224"/>
      <c r="Q192" s="224"/>
      <c r="R192" s="224"/>
      <c r="S192" s="110"/>
      <c r="T192" s="218"/>
      <c r="U192" s="111"/>
      <c r="V192" s="112"/>
    </row>
    <row r="193" spans="1:22" s="27" customFormat="1" ht="15.75" customHeight="1" thickBot="1" x14ac:dyDescent="0.25">
      <c r="A193" s="221"/>
      <c r="B193" s="34"/>
      <c r="C193" s="34"/>
      <c r="D193" s="34"/>
      <c r="E193" s="34"/>
      <c r="F193" s="34"/>
      <c r="G193" s="34"/>
      <c r="H193" s="219"/>
      <c r="I193" s="219"/>
      <c r="J193" s="219"/>
      <c r="K193" s="673" t="s">
        <v>232</v>
      </c>
      <c r="L193" s="673"/>
      <c r="M193" s="673"/>
      <c r="N193" s="673"/>
      <c r="O193" s="673"/>
      <c r="P193" s="673"/>
      <c r="Q193" s="673"/>
      <c r="R193" s="673"/>
      <c r="S193" s="673"/>
      <c r="T193" s="673"/>
      <c r="U193" s="673"/>
      <c r="V193" s="220">
        <f>V33</f>
        <v>95107000</v>
      </c>
    </row>
    <row r="194" spans="1:22" s="27" customFormat="1" ht="11.25" x14ac:dyDescent="0.2">
      <c r="A194" s="674" t="s">
        <v>233</v>
      </c>
      <c r="B194" s="674"/>
      <c r="C194" s="674"/>
      <c r="D194" s="674"/>
      <c r="E194" s="674"/>
      <c r="F194" s="674"/>
      <c r="G194" s="674"/>
      <c r="H194" s="33"/>
      <c r="I194" s="33"/>
      <c r="J194" s="34"/>
      <c r="K194" s="35"/>
      <c r="L194" s="35"/>
      <c r="M194" s="35"/>
      <c r="N194" s="35"/>
      <c r="O194" s="35"/>
      <c r="P194" s="35"/>
      <c r="Q194" s="35"/>
      <c r="R194" s="35"/>
      <c r="S194" s="36"/>
      <c r="T194" s="36"/>
      <c r="U194" s="36"/>
      <c r="V194" s="148"/>
    </row>
    <row r="195" spans="1:22" s="27" customFormat="1" ht="15" customHeight="1" x14ac:dyDescent="0.2">
      <c r="A195" s="667" t="s">
        <v>234</v>
      </c>
      <c r="B195" s="668"/>
      <c r="C195" s="668"/>
      <c r="D195" s="668"/>
      <c r="E195" s="668"/>
      <c r="F195" s="669"/>
      <c r="G195" s="222"/>
      <c r="H195" s="33"/>
      <c r="I195" s="33"/>
      <c r="J195" s="33"/>
      <c r="K195" s="552"/>
      <c r="L195" s="552"/>
      <c r="M195" s="552"/>
      <c r="N195" s="552"/>
      <c r="O195" s="552"/>
      <c r="P195" s="552"/>
      <c r="Q195" s="552"/>
      <c r="R195" s="552"/>
      <c r="S195" s="552"/>
      <c r="T195" s="552"/>
      <c r="U195" s="552"/>
      <c r="V195" s="553"/>
    </row>
    <row r="196" spans="1:22" s="27" customFormat="1" ht="15" customHeight="1" x14ac:dyDescent="0.2">
      <c r="A196" s="667" t="s">
        <v>235</v>
      </c>
      <c r="B196" s="668"/>
      <c r="C196" s="668"/>
      <c r="D196" s="668"/>
      <c r="E196" s="668"/>
      <c r="F196" s="669"/>
      <c r="G196" s="222"/>
      <c r="H196" s="33"/>
      <c r="I196" s="33"/>
      <c r="J196" s="33"/>
      <c r="K196" s="84"/>
      <c r="L196" s="84"/>
      <c r="M196" s="84"/>
      <c r="N196" s="84"/>
      <c r="O196" s="84"/>
      <c r="P196" s="84"/>
      <c r="Q196" s="84"/>
      <c r="R196" s="84"/>
      <c r="S196" s="84"/>
      <c r="T196" s="84"/>
      <c r="U196" s="84"/>
      <c r="V196" s="149"/>
    </row>
    <row r="197" spans="1:22" s="27" customFormat="1" ht="15" customHeight="1" x14ac:dyDescent="0.2">
      <c r="A197" s="667" t="s">
        <v>236</v>
      </c>
      <c r="B197" s="668"/>
      <c r="C197" s="668"/>
      <c r="D197" s="668"/>
      <c r="E197" s="668"/>
      <c r="F197" s="669"/>
      <c r="G197" s="222"/>
      <c r="H197" s="33"/>
      <c r="I197" s="33"/>
      <c r="J197" s="33"/>
      <c r="K197" s="552"/>
      <c r="L197" s="552"/>
      <c r="M197" s="552"/>
      <c r="N197" s="552"/>
      <c r="O197" s="552"/>
      <c r="P197" s="552"/>
      <c r="Q197" s="552"/>
      <c r="R197" s="552"/>
      <c r="S197" s="552"/>
      <c r="T197" s="552"/>
      <c r="U197" s="552"/>
      <c r="V197" s="553"/>
    </row>
    <row r="198" spans="1:22" s="27" customFormat="1" ht="15" customHeight="1" x14ac:dyDescent="0.2">
      <c r="A198" s="667" t="s">
        <v>237</v>
      </c>
      <c r="B198" s="668"/>
      <c r="C198" s="668"/>
      <c r="D198" s="668"/>
      <c r="E198" s="668"/>
      <c r="F198" s="669"/>
      <c r="G198" s="222"/>
      <c r="H198" s="670" t="s">
        <v>246</v>
      </c>
      <c r="I198" s="671"/>
      <c r="J198" s="671"/>
      <c r="K198" s="671"/>
      <c r="L198" s="671"/>
      <c r="M198" s="671"/>
      <c r="N198" s="671"/>
      <c r="O198" s="671"/>
      <c r="P198" s="671"/>
      <c r="Q198" s="671"/>
      <c r="R198" s="671"/>
      <c r="S198" s="671"/>
      <c r="T198" s="671"/>
      <c r="U198" s="671"/>
      <c r="V198" s="672"/>
    </row>
    <row r="199" spans="1:22" s="27" customFormat="1" ht="15" customHeight="1" x14ac:dyDescent="0.2">
      <c r="A199" s="667" t="s">
        <v>238</v>
      </c>
      <c r="B199" s="668"/>
      <c r="C199" s="668"/>
      <c r="D199" s="668"/>
      <c r="E199" s="668"/>
      <c r="F199" s="669"/>
      <c r="G199" s="222"/>
      <c r="H199" s="670" t="s">
        <v>247</v>
      </c>
      <c r="I199" s="671"/>
      <c r="J199" s="671"/>
      <c r="K199" s="671"/>
      <c r="L199" s="671"/>
      <c r="M199" s="671"/>
      <c r="N199" s="671"/>
      <c r="O199" s="671"/>
      <c r="P199" s="671"/>
      <c r="Q199" s="671"/>
      <c r="R199" s="671"/>
      <c r="S199" s="671"/>
      <c r="T199" s="671"/>
      <c r="U199" s="671"/>
      <c r="V199" s="672"/>
    </row>
    <row r="200" spans="1:22" s="27" customFormat="1" ht="15" customHeight="1" x14ac:dyDescent="0.2">
      <c r="A200" s="667" t="s">
        <v>239</v>
      </c>
      <c r="B200" s="668"/>
      <c r="C200" s="668"/>
      <c r="D200" s="668"/>
      <c r="E200" s="668"/>
      <c r="F200" s="669"/>
      <c r="G200" s="222"/>
      <c r="H200" s="33"/>
      <c r="I200" s="33"/>
      <c r="J200" s="33"/>
      <c r="K200" s="37" t="s">
        <v>104</v>
      </c>
      <c r="L200" s="37"/>
      <c r="M200" s="37"/>
      <c r="N200" s="37"/>
      <c r="O200" s="37"/>
      <c r="P200" s="37"/>
      <c r="Q200" s="37"/>
      <c r="R200" s="37"/>
      <c r="S200" s="38"/>
      <c r="T200" s="38"/>
      <c r="U200" s="38"/>
      <c r="V200" s="150"/>
    </row>
    <row r="201" spans="1:22" s="27" customFormat="1" ht="15" customHeight="1" x14ac:dyDescent="0.2">
      <c r="A201" s="667" t="s">
        <v>240</v>
      </c>
      <c r="B201" s="668"/>
      <c r="C201" s="668"/>
      <c r="D201" s="668"/>
      <c r="E201" s="668"/>
      <c r="F201" s="669"/>
      <c r="G201" s="222"/>
      <c r="H201" s="33"/>
      <c r="I201" s="33"/>
      <c r="J201" s="33"/>
      <c r="K201" s="38"/>
      <c r="L201" s="38"/>
      <c r="M201" s="38"/>
      <c r="N201" s="38"/>
      <c r="O201" s="38"/>
      <c r="P201" s="38"/>
      <c r="Q201" s="38"/>
      <c r="R201" s="38"/>
      <c r="S201" s="38"/>
      <c r="T201" s="38"/>
      <c r="U201" s="38"/>
      <c r="V201" s="150"/>
    </row>
    <row r="202" spans="1:22" s="27" customFormat="1" ht="15" customHeight="1" x14ac:dyDescent="0.2">
      <c r="A202" s="667" t="s">
        <v>241</v>
      </c>
      <c r="B202" s="668"/>
      <c r="C202" s="668"/>
      <c r="D202" s="668"/>
      <c r="E202" s="668"/>
      <c r="F202" s="669"/>
      <c r="G202" s="222"/>
      <c r="H202" s="670" t="s">
        <v>248</v>
      </c>
      <c r="I202" s="671"/>
      <c r="J202" s="671"/>
      <c r="K202" s="671"/>
      <c r="L202" s="671"/>
      <c r="M202" s="671"/>
      <c r="N202" s="671"/>
      <c r="O202" s="671"/>
      <c r="P202" s="671"/>
      <c r="Q202" s="671"/>
      <c r="R202" s="671"/>
      <c r="S202" s="671"/>
      <c r="T202" s="671"/>
      <c r="U202" s="671"/>
      <c r="V202" s="672"/>
    </row>
    <row r="203" spans="1:22" s="27" customFormat="1" ht="15" customHeight="1" x14ac:dyDescent="0.2">
      <c r="A203" s="667" t="s">
        <v>242</v>
      </c>
      <c r="B203" s="668"/>
      <c r="C203" s="668"/>
      <c r="D203" s="668"/>
      <c r="E203" s="668"/>
      <c r="F203" s="669"/>
      <c r="G203" s="222"/>
      <c r="H203" s="670" t="s">
        <v>249</v>
      </c>
      <c r="I203" s="671"/>
      <c r="J203" s="671"/>
      <c r="K203" s="671"/>
      <c r="L203" s="671"/>
      <c r="M203" s="671"/>
      <c r="N203" s="671"/>
      <c r="O203" s="671"/>
      <c r="P203" s="671"/>
      <c r="Q203" s="671"/>
      <c r="R203" s="671"/>
      <c r="S203" s="671"/>
      <c r="T203" s="671"/>
      <c r="U203" s="671"/>
      <c r="V203" s="672"/>
    </row>
    <row r="204" spans="1:22" s="27" customFormat="1" ht="15" customHeight="1" x14ac:dyDescent="0.2">
      <c r="A204" s="667" t="s">
        <v>243</v>
      </c>
      <c r="B204" s="668"/>
      <c r="C204" s="668"/>
      <c r="D204" s="668"/>
      <c r="E204" s="668"/>
      <c r="F204" s="669"/>
      <c r="G204" s="222"/>
      <c r="H204" s="33"/>
      <c r="I204" s="33"/>
      <c r="J204" s="33"/>
      <c r="K204" s="556"/>
      <c r="L204" s="556"/>
      <c r="M204" s="556"/>
      <c r="N204" s="556"/>
      <c r="O204" s="556"/>
      <c r="P204" s="556"/>
      <c r="Q204" s="556"/>
      <c r="R204" s="556"/>
      <c r="S204" s="557"/>
      <c r="T204" s="557"/>
      <c r="U204" s="557"/>
      <c r="V204" s="558"/>
    </row>
    <row r="205" spans="1:22" s="27" customFormat="1" ht="15" customHeight="1" x14ac:dyDescent="0.2">
      <c r="A205" s="667" t="s">
        <v>244</v>
      </c>
      <c r="B205" s="668"/>
      <c r="C205" s="668"/>
      <c r="D205" s="668"/>
      <c r="E205" s="668"/>
      <c r="F205" s="669"/>
      <c r="G205" s="222"/>
      <c r="H205" s="33"/>
      <c r="I205" s="33"/>
      <c r="J205" s="33"/>
      <c r="K205" s="209"/>
      <c r="L205" s="209"/>
      <c r="M205" s="209"/>
      <c r="N205" s="209"/>
      <c r="O205" s="209"/>
      <c r="P205" s="209"/>
      <c r="Q205" s="209"/>
      <c r="R205" s="209"/>
      <c r="S205" s="38"/>
      <c r="T205" s="38"/>
      <c r="U205" s="38"/>
      <c r="V205" s="150"/>
    </row>
    <row r="206" spans="1:22" s="27" customFormat="1" ht="15" customHeight="1" x14ac:dyDescent="0.2">
      <c r="A206" s="675" t="s">
        <v>245</v>
      </c>
      <c r="B206" s="676"/>
      <c r="C206" s="676"/>
      <c r="D206" s="676"/>
      <c r="E206" s="676"/>
      <c r="F206" s="677"/>
      <c r="G206" s="222"/>
      <c r="H206" s="33"/>
      <c r="I206" s="33"/>
      <c r="J206" s="33"/>
      <c r="K206" s="568"/>
      <c r="L206" s="568"/>
      <c r="M206" s="568"/>
      <c r="N206" s="568"/>
      <c r="O206" s="568"/>
      <c r="P206" s="568"/>
      <c r="Q206" s="568"/>
      <c r="R206" s="568"/>
      <c r="S206" s="568"/>
      <c r="T206" s="568"/>
      <c r="U206" s="568"/>
      <c r="V206" s="569"/>
    </row>
    <row r="207" spans="1:22" s="27" customFormat="1" ht="17.100000000000001" customHeight="1" x14ac:dyDescent="0.2">
      <c r="A207" s="678" t="s">
        <v>6</v>
      </c>
      <c r="B207" s="679"/>
      <c r="C207" s="679"/>
      <c r="D207" s="679"/>
      <c r="E207" s="679"/>
      <c r="F207" s="680"/>
      <c r="G207" s="222"/>
      <c r="H207" s="41"/>
      <c r="I207" s="41"/>
      <c r="J207" s="41"/>
      <c r="K207" s="85"/>
      <c r="L207" s="85"/>
      <c r="M207" s="85"/>
      <c r="N207" s="85"/>
      <c r="O207" s="85"/>
      <c r="P207" s="85"/>
      <c r="Q207" s="85"/>
      <c r="R207" s="85"/>
      <c r="S207" s="85"/>
      <c r="T207" s="85"/>
      <c r="U207" s="85"/>
      <c r="V207" s="151"/>
    </row>
    <row r="208" spans="1:22" s="27" customFormat="1" ht="17.100000000000001" hidden="1" customHeight="1" x14ac:dyDescent="0.2">
      <c r="A208" s="42" t="s">
        <v>45</v>
      </c>
      <c r="B208" s="43"/>
      <c r="C208" s="89"/>
      <c r="D208" s="44"/>
      <c r="E208" s="44"/>
      <c r="F208" s="44" t="s">
        <v>10</v>
      </c>
      <c r="G208" s="44"/>
      <c r="H208" s="44"/>
      <c r="I208" s="44"/>
      <c r="J208" s="44"/>
      <c r="K208" s="89"/>
      <c r="L208" s="89"/>
      <c r="M208" s="89"/>
      <c r="N208" s="89"/>
      <c r="O208" s="89"/>
      <c r="P208" s="89"/>
      <c r="Q208" s="89"/>
      <c r="R208" s="89"/>
      <c r="S208" s="44"/>
      <c r="T208" s="44"/>
      <c r="U208" s="44"/>
      <c r="V208" s="152"/>
    </row>
    <row r="209" spans="1:22" s="27" customFormat="1" ht="11.25" hidden="1" x14ac:dyDescent="0.2">
      <c r="A209" s="42" t="s">
        <v>46</v>
      </c>
      <c r="B209" s="43"/>
      <c r="C209" s="89"/>
      <c r="D209" s="44"/>
      <c r="E209" s="44"/>
      <c r="F209" s="44" t="s">
        <v>10</v>
      </c>
      <c r="G209" s="44"/>
      <c r="H209" s="44"/>
      <c r="I209" s="44"/>
      <c r="J209" s="44"/>
      <c r="K209" s="89"/>
      <c r="L209" s="89"/>
      <c r="M209" s="89"/>
      <c r="N209" s="89"/>
      <c r="O209" s="89"/>
      <c r="P209" s="89"/>
      <c r="Q209" s="89"/>
      <c r="R209" s="89"/>
      <c r="S209" s="44"/>
      <c r="T209" s="44"/>
      <c r="U209" s="44"/>
      <c r="V209" s="152"/>
    </row>
    <row r="210" spans="1:22" hidden="1" x14ac:dyDescent="0.25">
      <c r="A210" s="42" t="s">
        <v>47</v>
      </c>
      <c r="B210" s="43"/>
      <c r="C210" s="89"/>
      <c r="D210" s="44"/>
      <c r="E210" s="44"/>
      <c r="F210" s="44" t="s">
        <v>10</v>
      </c>
      <c r="G210" s="44"/>
      <c r="H210" s="44"/>
      <c r="I210" s="44"/>
      <c r="J210" s="44"/>
      <c r="K210" s="89"/>
      <c r="L210" s="89"/>
      <c r="M210" s="89"/>
      <c r="N210" s="89"/>
      <c r="O210" s="89"/>
      <c r="P210" s="89"/>
      <c r="Q210" s="89"/>
      <c r="R210" s="89"/>
      <c r="S210" s="44"/>
      <c r="T210" s="44"/>
      <c r="U210" s="44"/>
      <c r="V210" s="152"/>
    </row>
    <row r="211" spans="1:22" hidden="1" x14ac:dyDescent="0.25">
      <c r="A211" s="42"/>
      <c r="B211" s="43"/>
      <c r="C211" s="44"/>
      <c r="D211" s="44"/>
      <c r="E211" s="44"/>
      <c r="F211" s="44"/>
      <c r="G211" s="44"/>
      <c r="H211" s="44"/>
      <c r="I211" s="44"/>
      <c r="J211" s="44"/>
      <c r="K211" s="89"/>
      <c r="L211" s="89"/>
      <c r="M211" s="89"/>
      <c r="N211" s="89"/>
      <c r="O211" s="89"/>
      <c r="P211" s="89"/>
      <c r="Q211" s="89"/>
      <c r="R211" s="89"/>
      <c r="S211" s="44"/>
      <c r="T211" s="44"/>
      <c r="U211" s="44"/>
      <c r="V211" s="152"/>
    </row>
    <row r="212" spans="1:22" hidden="1" x14ac:dyDescent="0.25">
      <c r="A212" s="42"/>
      <c r="B212" s="43"/>
      <c r="C212" s="44"/>
      <c r="D212" s="44"/>
      <c r="E212" s="44"/>
      <c r="F212" s="44"/>
      <c r="G212" s="44"/>
      <c r="H212" s="44"/>
      <c r="I212" s="44"/>
      <c r="J212" s="44"/>
      <c r="K212" s="89"/>
      <c r="L212" s="89"/>
      <c r="M212" s="89"/>
      <c r="N212" s="89"/>
      <c r="O212" s="89"/>
      <c r="P212" s="89"/>
      <c r="Q212" s="89"/>
      <c r="R212" s="89"/>
      <c r="S212" s="44"/>
      <c r="T212" s="44"/>
      <c r="U212" s="44"/>
      <c r="V212" s="152"/>
    </row>
    <row r="213" spans="1:22" hidden="1" x14ac:dyDescent="0.25">
      <c r="A213" s="45"/>
      <c r="B213" s="46"/>
      <c r="C213" s="47"/>
      <c r="D213" s="47"/>
      <c r="E213" s="47"/>
      <c r="F213" s="47"/>
      <c r="G213" s="47"/>
      <c r="H213" s="47"/>
      <c r="I213" s="47"/>
      <c r="J213" s="47"/>
      <c r="K213" s="48"/>
      <c r="L213" s="48"/>
      <c r="M213" s="48"/>
      <c r="N213" s="48"/>
      <c r="O213" s="48"/>
      <c r="P213" s="48"/>
      <c r="Q213" s="48"/>
      <c r="R213" s="48"/>
      <c r="S213" s="47"/>
      <c r="T213" s="47"/>
      <c r="U213" s="47"/>
      <c r="V213" s="153"/>
    </row>
    <row r="214" spans="1:22" ht="15.75" hidden="1" thickBot="1" x14ac:dyDescent="0.3">
      <c r="A214" s="49" t="s">
        <v>48</v>
      </c>
      <c r="B214" s="50"/>
      <c r="C214" s="50"/>
      <c r="D214" s="50"/>
      <c r="E214" s="50"/>
      <c r="F214" s="50"/>
      <c r="G214" s="50"/>
      <c r="H214" s="50"/>
      <c r="I214" s="50"/>
      <c r="J214" s="51"/>
      <c r="K214" s="51"/>
      <c r="L214" s="51"/>
      <c r="M214" s="51"/>
      <c r="N214" s="51"/>
      <c r="O214" s="51"/>
      <c r="P214" s="51"/>
      <c r="Q214" s="51"/>
      <c r="R214" s="51"/>
      <c r="S214" s="51"/>
      <c r="T214" s="51"/>
      <c r="U214" s="51"/>
      <c r="V214" s="154"/>
    </row>
    <row r="215" spans="1:22" hidden="1" x14ac:dyDescent="0.25">
      <c r="A215" s="570" t="s">
        <v>49</v>
      </c>
      <c r="B215" s="571"/>
      <c r="C215" s="572" t="s">
        <v>50</v>
      </c>
      <c r="D215" s="571"/>
      <c r="E215" s="571"/>
      <c r="F215" s="571"/>
      <c r="G215" s="571"/>
      <c r="H215" s="86" t="s">
        <v>51</v>
      </c>
      <c r="I215" s="52"/>
      <c r="J215" s="573" t="s">
        <v>52</v>
      </c>
      <c r="K215" s="574"/>
      <c r="L215" s="574"/>
      <c r="M215" s="574"/>
      <c r="N215" s="574"/>
      <c r="O215" s="574"/>
      <c r="P215" s="574"/>
      <c r="Q215" s="574"/>
      <c r="R215" s="574"/>
      <c r="S215" s="574"/>
      <c r="T215" s="574"/>
      <c r="U215" s="575"/>
      <c r="V215" s="155" t="s">
        <v>53</v>
      </c>
    </row>
    <row r="216" spans="1:22" hidden="1" x14ac:dyDescent="0.25">
      <c r="A216" s="576" t="s">
        <v>54</v>
      </c>
      <c r="B216" s="577"/>
      <c r="C216" s="53"/>
      <c r="D216" s="43"/>
      <c r="E216" s="43"/>
      <c r="F216" s="44"/>
      <c r="G216" s="44"/>
      <c r="H216" s="54"/>
      <c r="I216" s="44"/>
      <c r="J216" s="54"/>
      <c r="K216" s="89"/>
      <c r="L216" s="89"/>
      <c r="M216" s="89"/>
      <c r="N216" s="89"/>
      <c r="O216" s="89"/>
      <c r="P216" s="89"/>
      <c r="Q216" s="89"/>
      <c r="R216" s="89"/>
      <c r="S216" s="44"/>
      <c r="T216" s="44"/>
      <c r="U216" s="55"/>
      <c r="V216" s="156"/>
    </row>
    <row r="217" spans="1:22" hidden="1" x14ac:dyDescent="0.25">
      <c r="A217" s="576" t="s">
        <v>55</v>
      </c>
      <c r="B217" s="577"/>
      <c r="C217" s="53"/>
      <c r="D217" s="43"/>
      <c r="E217" s="43"/>
      <c r="F217" s="44"/>
      <c r="G217" s="44"/>
      <c r="H217" s="54"/>
      <c r="I217" s="44"/>
      <c r="J217" s="54"/>
      <c r="K217" s="89"/>
      <c r="L217" s="89"/>
      <c r="M217" s="89"/>
      <c r="N217" s="89"/>
      <c r="O217" s="89"/>
      <c r="P217" s="89"/>
      <c r="Q217" s="89"/>
      <c r="R217" s="89"/>
      <c r="S217" s="44"/>
      <c r="T217" s="44"/>
      <c r="U217" s="44"/>
      <c r="V217" s="156"/>
    </row>
    <row r="218" spans="1:22" ht="15.75" hidden="1" thickBot="1" x14ac:dyDescent="0.3">
      <c r="A218" s="565" t="s">
        <v>56</v>
      </c>
      <c r="B218" s="566"/>
      <c r="C218" s="56"/>
      <c r="D218" s="57"/>
      <c r="E218" s="57"/>
      <c r="F218" s="58"/>
      <c r="G218" s="58"/>
      <c r="H218" s="59"/>
      <c r="I218" s="58"/>
      <c r="J218" s="60"/>
      <c r="K218" s="157"/>
      <c r="L218" s="157"/>
      <c r="M218" s="157"/>
      <c r="N218" s="157"/>
      <c r="O218" s="157"/>
      <c r="P218" s="157"/>
      <c r="Q218" s="157"/>
      <c r="R218" s="157"/>
      <c r="S218" s="158"/>
      <c r="T218" s="158"/>
      <c r="U218" s="158"/>
      <c r="V218" s="159"/>
    </row>
    <row r="224" spans="1:22" x14ac:dyDescent="0.25">
      <c r="V224" s="260"/>
    </row>
    <row r="257" spans="1:7" ht="18" customHeight="1" x14ac:dyDescent="0.25"/>
    <row r="259" spans="1:7" x14ac:dyDescent="0.25">
      <c r="A259" s="567" t="s">
        <v>57</v>
      </c>
      <c r="B259" s="567"/>
      <c r="C259" s="567"/>
      <c r="D259" s="567"/>
      <c r="E259" s="567"/>
      <c r="F259" s="567"/>
    </row>
    <row r="260" spans="1:7" x14ac:dyDescent="0.25">
      <c r="A260" s="567" t="s">
        <v>58</v>
      </c>
      <c r="B260" s="567"/>
      <c r="C260" s="567"/>
      <c r="D260" s="567"/>
      <c r="E260" s="567"/>
      <c r="F260" s="567"/>
      <c r="G260" s="61"/>
    </row>
    <row r="261" spans="1:7" x14ac:dyDescent="0.25">
      <c r="A261" s="567" t="s">
        <v>59</v>
      </c>
      <c r="B261" s="567"/>
      <c r="C261" s="567"/>
      <c r="D261" s="567"/>
      <c r="E261" s="567"/>
      <c r="F261" s="567"/>
      <c r="G261" s="61">
        <v>25000000</v>
      </c>
    </row>
    <row r="262" spans="1:7" x14ac:dyDescent="0.25">
      <c r="A262" s="567" t="s">
        <v>60</v>
      </c>
      <c r="B262" s="567"/>
      <c r="C262" s="567"/>
      <c r="D262" s="567"/>
      <c r="E262" s="567"/>
      <c r="F262" s="567"/>
      <c r="G262" s="61">
        <v>20234440</v>
      </c>
    </row>
    <row r="263" spans="1:7" x14ac:dyDescent="0.25">
      <c r="A263" s="567" t="s">
        <v>61</v>
      </c>
      <c r="B263" s="567"/>
      <c r="C263" s="567"/>
      <c r="D263" s="567"/>
      <c r="E263" s="567"/>
      <c r="F263" s="567"/>
      <c r="G263" s="62" t="e">
        <f>V31-G260-G261-G262</f>
        <v>#VALUE!</v>
      </c>
    </row>
    <row r="264" spans="1:7" x14ac:dyDescent="0.25">
      <c r="A264" s="564" t="s">
        <v>6</v>
      </c>
      <c r="B264" s="564"/>
      <c r="C264" s="564"/>
      <c r="D264" s="564"/>
      <c r="E264" s="564"/>
      <c r="F264" s="564"/>
      <c r="G264" s="61" t="e">
        <f>SUM(G260:G263)</f>
        <v>#VALUE!</v>
      </c>
    </row>
  </sheetData>
  <mergeCells count="969">
    <mergeCell ref="Q173:Q174"/>
    <mergeCell ref="R173:R174"/>
    <mergeCell ref="S173:S174"/>
    <mergeCell ref="T173:T174"/>
    <mergeCell ref="U173:U174"/>
    <mergeCell ref="V173:V174"/>
    <mergeCell ref="U171:U172"/>
    <mergeCell ref="V171:V172"/>
    <mergeCell ref="G172:I172"/>
    <mergeCell ref="Q171:Q172"/>
    <mergeCell ref="R171:R172"/>
    <mergeCell ref="S171:S172"/>
    <mergeCell ref="T171:T172"/>
    <mergeCell ref="A173:E174"/>
    <mergeCell ref="K173:K174"/>
    <mergeCell ref="L173:L174"/>
    <mergeCell ref="M173:M174"/>
    <mergeCell ref="N173:N174"/>
    <mergeCell ref="O173:O174"/>
    <mergeCell ref="P173:P174"/>
    <mergeCell ref="O171:O172"/>
    <mergeCell ref="P171:P172"/>
    <mergeCell ref="A171:E172"/>
    <mergeCell ref="F171:I171"/>
    <mergeCell ref="K171:K172"/>
    <mergeCell ref="L171:L172"/>
    <mergeCell ref="M171:M172"/>
    <mergeCell ref="N171:N172"/>
    <mergeCell ref="P169:P170"/>
    <mergeCell ref="A169:E170"/>
    <mergeCell ref="F169:I169"/>
    <mergeCell ref="K169:K170"/>
    <mergeCell ref="L169:L170"/>
    <mergeCell ref="M169:M170"/>
    <mergeCell ref="Q167:Q168"/>
    <mergeCell ref="A167:E168"/>
    <mergeCell ref="O167:O168"/>
    <mergeCell ref="P167:P168"/>
    <mergeCell ref="T169:T170"/>
    <mergeCell ref="T167:T168"/>
    <mergeCell ref="U167:U168"/>
    <mergeCell ref="V167:V168"/>
    <mergeCell ref="V165:V166"/>
    <mergeCell ref="G166:I166"/>
    <mergeCell ref="Q165:Q166"/>
    <mergeCell ref="R165:R166"/>
    <mergeCell ref="S165:S166"/>
    <mergeCell ref="T165:T166"/>
    <mergeCell ref="U165:U166"/>
    <mergeCell ref="U169:U170"/>
    <mergeCell ref="V169:V170"/>
    <mergeCell ref="G170:I170"/>
    <mergeCell ref="Q169:Q170"/>
    <mergeCell ref="R169:R170"/>
    <mergeCell ref="S169:S170"/>
    <mergeCell ref="F167:I167"/>
    <mergeCell ref="K167:K168"/>
    <mergeCell ref="L167:L168"/>
    <mergeCell ref="M167:M168"/>
    <mergeCell ref="N167:N168"/>
    <mergeCell ref="N169:N170"/>
    <mergeCell ref="O169:O170"/>
    <mergeCell ref="P165:P166"/>
    <mergeCell ref="G168:I168"/>
    <mergeCell ref="V162:V163"/>
    <mergeCell ref="A165:E166"/>
    <mergeCell ref="F165:I165"/>
    <mergeCell ref="K165:K166"/>
    <mergeCell ref="L165:L166"/>
    <mergeCell ref="M165:M166"/>
    <mergeCell ref="N165:N166"/>
    <mergeCell ref="O165:O166"/>
    <mergeCell ref="O162:O163"/>
    <mergeCell ref="S162:S163"/>
    <mergeCell ref="T162:T163"/>
    <mergeCell ref="A162:E163"/>
    <mergeCell ref="P162:P163"/>
    <mergeCell ref="Q162:Q163"/>
    <mergeCell ref="R162:R163"/>
    <mergeCell ref="U162:U163"/>
    <mergeCell ref="R167:R168"/>
    <mergeCell ref="S167:S168"/>
    <mergeCell ref="A158:E159"/>
    <mergeCell ref="F158:I158"/>
    <mergeCell ref="K158:K159"/>
    <mergeCell ref="L158:L159"/>
    <mergeCell ref="M158:M159"/>
    <mergeCell ref="N158:N159"/>
    <mergeCell ref="N160:N161"/>
    <mergeCell ref="K162:K163"/>
    <mergeCell ref="L162:L163"/>
    <mergeCell ref="M162:M163"/>
    <mergeCell ref="N162:N163"/>
    <mergeCell ref="A160:E161"/>
    <mergeCell ref="F160:I160"/>
    <mergeCell ref="K160:K161"/>
    <mergeCell ref="L160:L161"/>
    <mergeCell ref="M160:M161"/>
    <mergeCell ref="G161:I161"/>
    <mergeCell ref="T156:T157"/>
    <mergeCell ref="U156:U157"/>
    <mergeCell ref="V156:V157"/>
    <mergeCell ref="G157:I157"/>
    <mergeCell ref="O156:O157"/>
    <mergeCell ref="P156:P157"/>
    <mergeCell ref="Q156:Q157"/>
    <mergeCell ref="U158:U159"/>
    <mergeCell ref="U160:U161"/>
    <mergeCell ref="V160:V161"/>
    <mergeCell ref="V158:V159"/>
    <mergeCell ref="G159:I159"/>
    <mergeCell ref="S158:S159"/>
    <mergeCell ref="T158:T159"/>
    <mergeCell ref="S160:S161"/>
    <mergeCell ref="T160:T161"/>
    <mergeCell ref="O158:O159"/>
    <mergeCell ref="P158:P159"/>
    <mergeCell ref="Q158:Q159"/>
    <mergeCell ref="R158:R159"/>
    <mergeCell ref="R160:R161"/>
    <mergeCell ref="Q160:Q161"/>
    <mergeCell ref="O160:O161"/>
    <mergeCell ref="P160:P161"/>
    <mergeCell ref="A156:E157"/>
    <mergeCell ref="F156:I156"/>
    <mergeCell ref="K156:K157"/>
    <mergeCell ref="L156:L157"/>
    <mergeCell ref="M156:M157"/>
    <mergeCell ref="N156:N157"/>
    <mergeCell ref="Q153:Q154"/>
    <mergeCell ref="R153:R154"/>
    <mergeCell ref="S153:S154"/>
    <mergeCell ref="R156:R157"/>
    <mergeCell ref="S156:S157"/>
    <mergeCell ref="T153:T154"/>
    <mergeCell ref="U153:U154"/>
    <mergeCell ref="V153:V154"/>
    <mergeCell ref="U151:U152"/>
    <mergeCell ref="V151:V152"/>
    <mergeCell ref="G152:I152"/>
    <mergeCell ref="A153:E154"/>
    <mergeCell ref="K153:K154"/>
    <mergeCell ref="L153:L154"/>
    <mergeCell ref="M153:M154"/>
    <mergeCell ref="N153:N154"/>
    <mergeCell ref="O153:O154"/>
    <mergeCell ref="P153:P154"/>
    <mergeCell ref="O151:O152"/>
    <mergeCell ref="P151:P152"/>
    <mergeCell ref="Q151:Q152"/>
    <mergeCell ref="R151:R152"/>
    <mergeCell ref="S151:S152"/>
    <mergeCell ref="T151:T152"/>
    <mergeCell ref="A151:E152"/>
    <mergeCell ref="F151:I151"/>
    <mergeCell ref="K151:K152"/>
    <mergeCell ref="L151:L152"/>
    <mergeCell ref="M151:M152"/>
    <mergeCell ref="N151:N152"/>
    <mergeCell ref="N149:N150"/>
    <mergeCell ref="O149:O150"/>
    <mergeCell ref="P149:P150"/>
    <mergeCell ref="A149:E150"/>
    <mergeCell ref="F149:I149"/>
    <mergeCell ref="K149:K150"/>
    <mergeCell ref="L149:L150"/>
    <mergeCell ref="M149:M150"/>
    <mergeCell ref="Q147:Q148"/>
    <mergeCell ref="R147:R148"/>
    <mergeCell ref="S147:S148"/>
    <mergeCell ref="T149:T150"/>
    <mergeCell ref="T147:T148"/>
    <mergeCell ref="U147:U148"/>
    <mergeCell ref="V147:V148"/>
    <mergeCell ref="V145:V146"/>
    <mergeCell ref="G146:I146"/>
    <mergeCell ref="Q145:Q146"/>
    <mergeCell ref="R145:R146"/>
    <mergeCell ref="S145:S146"/>
    <mergeCell ref="T145:T146"/>
    <mergeCell ref="U145:U146"/>
    <mergeCell ref="U149:U150"/>
    <mergeCell ref="V149:V150"/>
    <mergeCell ref="G150:I150"/>
    <mergeCell ref="Q149:Q150"/>
    <mergeCell ref="R149:R150"/>
    <mergeCell ref="S149:S150"/>
    <mergeCell ref="A147:E148"/>
    <mergeCell ref="F147:I147"/>
    <mergeCell ref="K147:K148"/>
    <mergeCell ref="L147:L148"/>
    <mergeCell ref="M147:M148"/>
    <mergeCell ref="N147:N148"/>
    <mergeCell ref="O147:O148"/>
    <mergeCell ref="P147:P148"/>
    <mergeCell ref="P145:P146"/>
    <mergeCell ref="G148:I148"/>
    <mergeCell ref="G139:I139"/>
    <mergeCell ref="S138:S139"/>
    <mergeCell ref="T138:T139"/>
    <mergeCell ref="U138:U139"/>
    <mergeCell ref="S140:S141"/>
    <mergeCell ref="T140:T141"/>
    <mergeCell ref="U142:U143"/>
    <mergeCell ref="V142:V143"/>
    <mergeCell ref="A145:E146"/>
    <mergeCell ref="F145:I145"/>
    <mergeCell ref="K145:K146"/>
    <mergeCell ref="L145:L146"/>
    <mergeCell ref="M145:M146"/>
    <mergeCell ref="N145:N146"/>
    <mergeCell ref="O145:O146"/>
    <mergeCell ref="O142:O143"/>
    <mergeCell ref="R142:R143"/>
    <mergeCell ref="S142:S143"/>
    <mergeCell ref="T142:T143"/>
    <mergeCell ref="A142:E143"/>
    <mergeCell ref="K142:K143"/>
    <mergeCell ref="L142:L143"/>
    <mergeCell ref="M142:M143"/>
    <mergeCell ref="N142:N143"/>
    <mergeCell ref="N138:N139"/>
    <mergeCell ref="O138:O139"/>
    <mergeCell ref="Q140:Q141"/>
    <mergeCell ref="O140:O141"/>
    <mergeCell ref="P140:P141"/>
    <mergeCell ref="P142:P143"/>
    <mergeCell ref="Q142:Q143"/>
    <mergeCell ref="U140:U141"/>
    <mergeCell ref="V140:V141"/>
    <mergeCell ref="V138:V139"/>
    <mergeCell ref="A136:E137"/>
    <mergeCell ref="F136:I136"/>
    <mergeCell ref="K136:K137"/>
    <mergeCell ref="L136:L137"/>
    <mergeCell ref="M136:M137"/>
    <mergeCell ref="N136:N137"/>
    <mergeCell ref="T134:T135"/>
    <mergeCell ref="A134:E135"/>
    <mergeCell ref="A140:E141"/>
    <mergeCell ref="F140:I140"/>
    <mergeCell ref="K140:K141"/>
    <mergeCell ref="L140:L141"/>
    <mergeCell ref="M140:M141"/>
    <mergeCell ref="N140:N141"/>
    <mergeCell ref="P138:P139"/>
    <mergeCell ref="Q138:Q139"/>
    <mergeCell ref="R138:R139"/>
    <mergeCell ref="G141:I141"/>
    <mergeCell ref="R140:R141"/>
    <mergeCell ref="A138:E139"/>
    <mergeCell ref="F138:I138"/>
    <mergeCell ref="K138:K139"/>
    <mergeCell ref="L138:L139"/>
    <mergeCell ref="M138:M139"/>
    <mergeCell ref="G135:I135"/>
    <mergeCell ref="O134:O135"/>
    <mergeCell ref="P134:P135"/>
    <mergeCell ref="Q134:Q135"/>
    <mergeCell ref="U136:U137"/>
    <mergeCell ref="V136:V137"/>
    <mergeCell ref="G137:I137"/>
    <mergeCell ref="Q136:Q137"/>
    <mergeCell ref="R136:R137"/>
    <mergeCell ref="S136:S137"/>
    <mergeCell ref="T136:T137"/>
    <mergeCell ref="F134:I134"/>
    <mergeCell ref="K134:K135"/>
    <mergeCell ref="L134:L135"/>
    <mergeCell ref="M134:M135"/>
    <mergeCell ref="N134:N135"/>
    <mergeCell ref="O136:O137"/>
    <mergeCell ref="P136:P137"/>
    <mergeCell ref="Q131:Q132"/>
    <mergeCell ref="R131:R132"/>
    <mergeCell ref="S131:S132"/>
    <mergeCell ref="R134:R135"/>
    <mergeCell ref="S134:S135"/>
    <mergeCell ref="T131:T132"/>
    <mergeCell ref="U131:U132"/>
    <mergeCell ref="V131:V132"/>
    <mergeCell ref="U129:U130"/>
    <mergeCell ref="V129:V130"/>
    <mergeCell ref="Q129:Q130"/>
    <mergeCell ref="R129:R130"/>
    <mergeCell ref="S129:S130"/>
    <mergeCell ref="T129:T130"/>
    <mergeCell ref="U134:U135"/>
    <mergeCell ref="V134:V135"/>
    <mergeCell ref="N131:N132"/>
    <mergeCell ref="O131:O132"/>
    <mergeCell ref="P131:P132"/>
    <mergeCell ref="O129:O130"/>
    <mergeCell ref="P129:P130"/>
    <mergeCell ref="A129:E130"/>
    <mergeCell ref="F129:I129"/>
    <mergeCell ref="K129:K130"/>
    <mergeCell ref="L129:L130"/>
    <mergeCell ref="M129:M130"/>
    <mergeCell ref="N129:N130"/>
    <mergeCell ref="A127:E128"/>
    <mergeCell ref="F127:I127"/>
    <mergeCell ref="K127:K128"/>
    <mergeCell ref="L127:L128"/>
    <mergeCell ref="M127:M128"/>
    <mergeCell ref="G130:I130"/>
    <mergeCell ref="A131:E132"/>
    <mergeCell ref="K131:K132"/>
    <mergeCell ref="L131:L132"/>
    <mergeCell ref="M131:M132"/>
    <mergeCell ref="Q125:Q126"/>
    <mergeCell ref="R125:R126"/>
    <mergeCell ref="S125:S126"/>
    <mergeCell ref="T127:T128"/>
    <mergeCell ref="T125:T126"/>
    <mergeCell ref="U125:U126"/>
    <mergeCell ref="V125:V126"/>
    <mergeCell ref="V123:V124"/>
    <mergeCell ref="G124:I124"/>
    <mergeCell ref="Q123:Q124"/>
    <mergeCell ref="R123:R124"/>
    <mergeCell ref="S123:S124"/>
    <mergeCell ref="T123:T124"/>
    <mergeCell ref="U123:U124"/>
    <mergeCell ref="U127:U128"/>
    <mergeCell ref="V127:V128"/>
    <mergeCell ref="G128:I128"/>
    <mergeCell ref="Q127:Q128"/>
    <mergeCell ref="R127:R128"/>
    <mergeCell ref="S127:S128"/>
    <mergeCell ref="N127:N128"/>
    <mergeCell ref="O127:O128"/>
    <mergeCell ref="P127:P128"/>
    <mergeCell ref="A125:E126"/>
    <mergeCell ref="F125:I125"/>
    <mergeCell ref="K125:K126"/>
    <mergeCell ref="L125:L126"/>
    <mergeCell ref="M125:M126"/>
    <mergeCell ref="N125:N126"/>
    <mergeCell ref="O125:O126"/>
    <mergeCell ref="P125:P126"/>
    <mergeCell ref="P123:P124"/>
    <mergeCell ref="G126:I126"/>
    <mergeCell ref="G117:I117"/>
    <mergeCell ref="S116:S117"/>
    <mergeCell ref="T116:T117"/>
    <mergeCell ref="U116:U117"/>
    <mergeCell ref="S118:S119"/>
    <mergeCell ref="T118:T119"/>
    <mergeCell ref="U120:U121"/>
    <mergeCell ref="V120:V121"/>
    <mergeCell ref="A123:E124"/>
    <mergeCell ref="F123:I123"/>
    <mergeCell ref="K123:K124"/>
    <mergeCell ref="L123:L124"/>
    <mergeCell ref="M123:M124"/>
    <mergeCell ref="N123:N124"/>
    <mergeCell ref="O123:O124"/>
    <mergeCell ref="O120:O121"/>
    <mergeCell ref="R120:R121"/>
    <mergeCell ref="S120:S121"/>
    <mergeCell ref="T120:T121"/>
    <mergeCell ref="A120:E121"/>
    <mergeCell ref="K120:K121"/>
    <mergeCell ref="L120:L121"/>
    <mergeCell ref="M120:M121"/>
    <mergeCell ref="N120:N121"/>
    <mergeCell ref="N116:N117"/>
    <mergeCell ref="O116:O117"/>
    <mergeCell ref="Q118:Q119"/>
    <mergeCell ref="O118:O119"/>
    <mergeCell ref="P118:P119"/>
    <mergeCell ref="P120:P121"/>
    <mergeCell ref="Q120:Q121"/>
    <mergeCell ref="U118:U119"/>
    <mergeCell ref="V118:V119"/>
    <mergeCell ref="V116:V117"/>
    <mergeCell ref="A114:E115"/>
    <mergeCell ref="F114:I114"/>
    <mergeCell ref="K114:K115"/>
    <mergeCell ref="L114:L115"/>
    <mergeCell ref="M114:M115"/>
    <mergeCell ref="N114:N115"/>
    <mergeCell ref="T112:T113"/>
    <mergeCell ref="A112:E113"/>
    <mergeCell ref="A118:E119"/>
    <mergeCell ref="F118:I118"/>
    <mergeCell ref="K118:K119"/>
    <mergeCell ref="L118:L119"/>
    <mergeCell ref="M118:M119"/>
    <mergeCell ref="N118:N119"/>
    <mergeCell ref="P116:P117"/>
    <mergeCell ref="Q116:Q117"/>
    <mergeCell ref="R116:R117"/>
    <mergeCell ref="G119:I119"/>
    <mergeCell ref="R118:R119"/>
    <mergeCell ref="A116:E117"/>
    <mergeCell ref="F116:I116"/>
    <mergeCell ref="K116:K117"/>
    <mergeCell ref="L116:L117"/>
    <mergeCell ref="M116:M117"/>
    <mergeCell ref="G113:I113"/>
    <mergeCell ref="O112:O113"/>
    <mergeCell ref="P112:P113"/>
    <mergeCell ref="Q112:Q113"/>
    <mergeCell ref="U114:U115"/>
    <mergeCell ref="V114:V115"/>
    <mergeCell ref="G115:I115"/>
    <mergeCell ref="Q114:Q115"/>
    <mergeCell ref="R114:R115"/>
    <mergeCell ref="S114:S115"/>
    <mergeCell ref="T114:T115"/>
    <mergeCell ref="F112:I112"/>
    <mergeCell ref="K112:K113"/>
    <mergeCell ref="L112:L113"/>
    <mergeCell ref="M112:M113"/>
    <mergeCell ref="N112:N113"/>
    <mergeCell ref="O114:O115"/>
    <mergeCell ref="P114:P115"/>
    <mergeCell ref="Q109:Q110"/>
    <mergeCell ref="R109:R110"/>
    <mergeCell ref="S109:S110"/>
    <mergeCell ref="R112:R113"/>
    <mergeCell ref="S112:S113"/>
    <mergeCell ref="T109:T110"/>
    <mergeCell ref="U109:U110"/>
    <mergeCell ref="V109:V110"/>
    <mergeCell ref="U107:U108"/>
    <mergeCell ref="V107:V108"/>
    <mergeCell ref="Q107:Q108"/>
    <mergeCell ref="R107:R108"/>
    <mergeCell ref="S107:S108"/>
    <mergeCell ref="T107:T108"/>
    <mergeCell ref="U112:U113"/>
    <mergeCell ref="V112:V113"/>
    <mergeCell ref="N109:N110"/>
    <mergeCell ref="O109:O110"/>
    <mergeCell ref="P109:P110"/>
    <mergeCell ref="O107:O108"/>
    <mergeCell ref="P107:P108"/>
    <mergeCell ref="A107:E108"/>
    <mergeCell ref="F107:I107"/>
    <mergeCell ref="K107:K108"/>
    <mergeCell ref="L107:L108"/>
    <mergeCell ref="M107:M108"/>
    <mergeCell ref="N107:N108"/>
    <mergeCell ref="A105:E106"/>
    <mergeCell ref="F105:I105"/>
    <mergeCell ref="K105:K106"/>
    <mergeCell ref="L105:L106"/>
    <mergeCell ref="M105:M106"/>
    <mergeCell ref="G108:I108"/>
    <mergeCell ref="A109:E110"/>
    <mergeCell ref="K109:K110"/>
    <mergeCell ref="L109:L110"/>
    <mergeCell ref="M109:M110"/>
    <mergeCell ref="Q103:Q104"/>
    <mergeCell ref="R103:R104"/>
    <mergeCell ref="S103:S104"/>
    <mergeCell ref="T105:T106"/>
    <mergeCell ref="T103:T104"/>
    <mergeCell ref="U103:U104"/>
    <mergeCell ref="V103:V104"/>
    <mergeCell ref="V101:V102"/>
    <mergeCell ref="G102:I102"/>
    <mergeCell ref="Q101:Q102"/>
    <mergeCell ref="R101:R102"/>
    <mergeCell ref="S101:S102"/>
    <mergeCell ref="T101:T102"/>
    <mergeCell ref="U101:U102"/>
    <mergeCell ref="U105:U106"/>
    <mergeCell ref="V105:V106"/>
    <mergeCell ref="G106:I106"/>
    <mergeCell ref="Q105:Q106"/>
    <mergeCell ref="R105:R106"/>
    <mergeCell ref="S105:S106"/>
    <mergeCell ref="N105:N106"/>
    <mergeCell ref="O105:O106"/>
    <mergeCell ref="P105:P106"/>
    <mergeCell ref="A103:E104"/>
    <mergeCell ref="F103:I103"/>
    <mergeCell ref="K103:K104"/>
    <mergeCell ref="L103:L104"/>
    <mergeCell ref="M103:M104"/>
    <mergeCell ref="N103:N104"/>
    <mergeCell ref="O103:O104"/>
    <mergeCell ref="P103:P104"/>
    <mergeCell ref="P101:P102"/>
    <mergeCell ref="G104:I104"/>
    <mergeCell ref="V98:V99"/>
    <mergeCell ref="A101:E102"/>
    <mergeCell ref="F101:I101"/>
    <mergeCell ref="K101:K102"/>
    <mergeCell ref="L101:L102"/>
    <mergeCell ref="M101:M102"/>
    <mergeCell ref="N101:N102"/>
    <mergeCell ref="O101:O102"/>
    <mergeCell ref="O98:O99"/>
    <mergeCell ref="S98:S99"/>
    <mergeCell ref="T98:T99"/>
    <mergeCell ref="A98:E99"/>
    <mergeCell ref="P98:P99"/>
    <mergeCell ref="Q98:Q99"/>
    <mergeCell ref="R98:R99"/>
    <mergeCell ref="U98:U99"/>
    <mergeCell ref="A94:E95"/>
    <mergeCell ref="F94:I94"/>
    <mergeCell ref="K94:K95"/>
    <mergeCell ref="L94:L95"/>
    <mergeCell ref="M94:M95"/>
    <mergeCell ref="N94:N95"/>
    <mergeCell ref="N96:N97"/>
    <mergeCell ref="K98:K99"/>
    <mergeCell ref="L98:L99"/>
    <mergeCell ref="M98:M99"/>
    <mergeCell ref="N98:N99"/>
    <mergeCell ref="A96:E97"/>
    <mergeCell ref="F96:I96"/>
    <mergeCell ref="K96:K97"/>
    <mergeCell ref="L96:L97"/>
    <mergeCell ref="M96:M97"/>
    <mergeCell ref="G97:I97"/>
    <mergeCell ref="T92:T93"/>
    <mergeCell ref="U92:U93"/>
    <mergeCell ref="V92:V93"/>
    <mergeCell ref="G93:I93"/>
    <mergeCell ref="O92:O93"/>
    <mergeCell ref="P92:P93"/>
    <mergeCell ref="Q92:Q93"/>
    <mergeCell ref="U94:U95"/>
    <mergeCell ref="U96:U97"/>
    <mergeCell ref="V96:V97"/>
    <mergeCell ref="V94:V95"/>
    <mergeCell ref="G95:I95"/>
    <mergeCell ref="S94:S95"/>
    <mergeCell ref="T94:T95"/>
    <mergeCell ref="S96:S97"/>
    <mergeCell ref="T96:T97"/>
    <mergeCell ref="O94:O95"/>
    <mergeCell ref="P94:P95"/>
    <mergeCell ref="Q94:Q95"/>
    <mergeCell ref="R94:R95"/>
    <mergeCell ref="R96:R97"/>
    <mergeCell ref="Q96:Q97"/>
    <mergeCell ref="O96:O97"/>
    <mergeCell ref="P96:P97"/>
    <mergeCell ref="A92:E93"/>
    <mergeCell ref="F92:I92"/>
    <mergeCell ref="K92:K93"/>
    <mergeCell ref="L92:L93"/>
    <mergeCell ref="M92:M93"/>
    <mergeCell ref="N92:N93"/>
    <mergeCell ref="Q89:Q90"/>
    <mergeCell ref="R89:R90"/>
    <mergeCell ref="S89:S90"/>
    <mergeCell ref="R92:R93"/>
    <mergeCell ref="S92:S93"/>
    <mergeCell ref="T89:T90"/>
    <mergeCell ref="U89:U90"/>
    <mergeCell ref="V89:V90"/>
    <mergeCell ref="U87:U88"/>
    <mergeCell ref="V87:V88"/>
    <mergeCell ref="G88:I88"/>
    <mergeCell ref="A89:E90"/>
    <mergeCell ref="K89:K90"/>
    <mergeCell ref="L89:L90"/>
    <mergeCell ref="M89:M90"/>
    <mergeCell ref="N89:N90"/>
    <mergeCell ref="O89:O90"/>
    <mergeCell ref="P89:P90"/>
    <mergeCell ref="O87:O88"/>
    <mergeCell ref="P87:P88"/>
    <mergeCell ref="Q87:Q88"/>
    <mergeCell ref="R87:R88"/>
    <mergeCell ref="S87:S88"/>
    <mergeCell ref="T87:T88"/>
    <mergeCell ref="A87:E88"/>
    <mergeCell ref="F87:I87"/>
    <mergeCell ref="K87:K88"/>
    <mergeCell ref="L87:L88"/>
    <mergeCell ref="M87:M88"/>
    <mergeCell ref="N87:N88"/>
    <mergeCell ref="N85:N86"/>
    <mergeCell ref="O85:O86"/>
    <mergeCell ref="P85:P86"/>
    <mergeCell ref="A85:E86"/>
    <mergeCell ref="F85:I85"/>
    <mergeCell ref="K85:K86"/>
    <mergeCell ref="L85:L86"/>
    <mergeCell ref="M85:M86"/>
    <mergeCell ref="Q83:Q84"/>
    <mergeCell ref="R83:R84"/>
    <mergeCell ref="S83:S84"/>
    <mergeCell ref="T85:T86"/>
    <mergeCell ref="T83:T84"/>
    <mergeCell ref="U83:U84"/>
    <mergeCell ref="V83:V84"/>
    <mergeCell ref="V81:V82"/>
    <mergeCell ref="G82:I82"/>
    <mergeCell ref="Q81:Q82"/>
    <mergeCell ref="R81:R82"/>
    <mergeCell ref="S81:S82"/>
    <mergeCell ref="T81:T82"/>
    <mergeCell ref="U81:U82"/>
    <mergeCell ref="U85:U86"/>
    <mergeCell ref="V85:V86"/>
    <mergeCell ref="G86:I86"/>
    <mergeCell ref="Q85:Q86"/>
    <mergeCell ref="R85:R86"/>
    <mergeCell ref="S85:S86"/>
    <mergeCell ref="A83:E84"/>
    <mergeCell ref="F83:I83"/>
    <mergeCell ref="K83:K84"/>
    <mergeCell ref="L83:L84"/>
    <mergeCell ref="M83:M84"/>
    <mergeCell ref="N83:N84"/>
    <mergeCell ref="O83:O84"/>
    <mergeCell ref="P83:P84"/>
    <mergeCell ref="P81:P82"/>
    <mergeCell ref="G84:I84"/>
    <mergeCell ref="G75:I75"/>
    <mergeCell ref="S74:S75"/>
    <mergeCell ref="T74:T75"/>
    <mergeCell ref="U74:U75"/>
    <mergeCell ref="S76:S77"/>
    <mergeCell ref="T76:T77"/>
    <mergeCell ref="U78:U79"/>
    <mergeCell ref="V78:V79"/>
    <mergeCell ref="A81:E82"/>
    <mergeCell ref="F81:I81"/>
    <mergeCell ref="K81:K82"/>
    <mergeCell ref="L81:L82"/>
    <mergeCell ref="M81:M82"/>
    <mergeCell ref="N81:N82"/>
    <mergeCell ref="O81:O82"/>
    <mergeCell ref="O78:O79"/>
    <mergeCell ref="R78:R79"/>
    <mergeCell ref="S78:S79"/>
    <mergeCell ref="T78:T79"/>
    <mergeCell ref="A78:E79"/>
    <mergeCell ref="K78:K79"/>
    <mergeCell ref="L78:L79"/>
    <mergeCell ref="M78:M79"/>
    <mergeCell ref="N78:N79"/>
    <mergeCell ref="N74:N75"/>
    <mergeCell ref="O74:O75"/>
    <mergeCell ref="Q76:Q77"/>
    <mergeCell ref="O76:O77"/>
    <mergeCell ref="P76:P77"/>
    <mergeCell ref="P78:P79"/>
    <mergeCell ref="Q78:Q79"/>
    <mergeCell ref="U76:U77"/>
    <mergeCell ref="V76:V77"/>
    <mergeCell ref="V74:V75"/>
    <mergeCell ref="A72:E73"/>
    <mergeCell ref="F72:I72"/>
    <mergeCell ref="K72:K73"/>
    <mergeCell ref="L72:L73"/>
    <mergeCell ref="M72:M73"/>
    <mergeCell ref="N72:N73"/>
    <mergeCell ref="T70:T71"/>
    <mergeCell ref="A70:E71"/>
    <mergeCell ref="A76:E77"/>
    <mergeCell ref="F76:I76"/>
    <mergeCell ref="K76:K77"/>
    <mergeCell ref="L76:L77"/>
    <mergeCell ref="M76:M77"/>
    <mergeCell ref="N76:N77"/>
    <mergeCell ref="P74:P75"/>
    <mergeCell ref="Q74:Q75"/>
    <mergeCell ref="R74:R75"/>
    <mergeCell ref="G77:I77"/>
    <mergeCell ref="R76:R77"/>
    <mergeCell ref="A74:E75"/>
    <mergeCell ref="F74:I74"/>
    <mergeCell ref="K74:K75"/>
    <mergeCell ref="L74:L75"/>
    <mergeCell ref="M74:M75"/>
    <mergeCell ref="G71:I71"/>
    <mergeCell ref="O70:O71"/>
    <mergeCell ref="P70:P71"/>
    <mergeCell ref="Q70:Q71"/>
    <mergeCell ref="U72:U73"/>
    <mergeCell ref="V72:V73"/>
    <mergeCell ref="G73:I73"/>
    <mergeCell ref="Q72:Q73"/>
    <mergeCell ref="R72:R73"/>
    <mergeCell ref="S72:S73"/>
    <mergeCell ref="T72:T73"/>
    <mergeCell ref="F70:I70"/>
    <mergeCell ref="K70:K71"/>
    <mergeCell ref="L70:L71"/>
    <mergeCell ref="M70:M71"/>
    <mergeCell ref="N70:N71"/>
    <mergeCell ref="O72:O73"/>
    <mergeCell ref="P72:P73"/>
    <mergeCell ref="R70:R71"/>
    <mergeCell ref="S70:S71"/>
    <mergeCell ref="U70:U71"/>
    <mergeCell ref="V70:V71"/>
    <mergeCell ref="T67:T68"/>
    <mergeCell ref="U67:U68"/>
    <mergeCell ref="V67:V68"/>
    <mergeCell ref="U65:U66"/>
    <mergeCell ref="V65:V66"/>
    <mergeCell ref="Q65:Q66"/>
    <mergeCell ref="R65:R66"/>
    <mergeCell ref="S65:S66"/>
    <mergeCell ref="T65:T66"/>
    <mergeCell ref="O63:O64"/>
    <mergeCell ref="R63:R64"/>
    <mergeCell ref="S63:S64"/>
    <mergeCell ref="G66:I66"/>
    <mergeCell ref="A67:E68"/>
    <mergeCell ref="K67:K68"/>
    <mergeCell ref="L67:L68"/>
    <mergeCell ref="M67:M68"/>
    <mergeCell ref="N67:N68"/>
    <mergeCell ref="O67:O68"/>
    <mergeCell ref="P67:P68"/>
    <mergeCell ref="O65:O66"/>
    <mergeCell ref="P65:P66"/>
    <mergeCell ref="A65:E66"/>
    <mergeCell ref="F65:I65"/>
    <mergeCell ref="K65:K66"/>
    <mergeCell ref="L65:L66"/>
    <mergeCell ref="M65:M66"/>
    <mergeCell ref="N65:N66"/>
    <mergeCell ref="Q67:Q68"/>
    <mergeCell ref="R67:R68"/>
    <mergeCell ref="S67:S68"/>
    <mergeCell ref="V63:V64"/>
    <mergeCell ref="G64:I64"/>
    <mergeCell ref="U63:U64"/>
    <mergeCell ref="S59:S60"/>
    <mergeCell ref="T59:T60"/>
    <mergeCell ref="A59:E60"/>
    <mergeCell ref="F59:I59"/>
    <mergeCell ref="K59:K60"/>
    <mergeCell ref="L59:L60"/>
    <mergeCell ref="M59:M60"/>
    <mergeCell ref="N59:N60"/>
    <mergeCell ref="N61:N62"/>
    <mergeCell ref="O61:O62"/>
    <mergeCell ref="T61:T62"/>
    <mergeCell ref="S61:S62"/>
    <mergeCell ref="P63:P64"/>
    <mergeCell ref="Q63:Q64"/>
    <mergeCell ref="T63:T64"/>
    <mergeCell ref="A63:E64"/>
    <mergeCell ref="F63:I63"/>
    <mergeCell ref="K63:K64"/>
    <mergeCell ref="L63:L64"/>
    <mergeCell ref="M63:M64"/>
    <mergeCell ref="N63:N64"/>
    <mergeCell ref="U59:U60"/>
    <mergeCell ref="V59:V60"/>
    <mergeCell ref="U61:U62"/>
    <mergeCell ref="V61:V62"/>
    <mergeCell ref="U55:U56"/>
    <mergeCell ref="V55:V56"/>
    <mergeCell ref="R61:R62"/>
    <mergeCell ref="Q61:Q62"/>
    <mergeCell ref="P61:P62"/>
    <mergeCell ref="Q55:Q56"/>
    <mergeCell ref="R55:R56"/>
    <mergeCell ref="S55:S56"/>
    <mergeCell ref="T55:T56"/>
    <mergeCell ref="F45:I45"/>
    <mergeCell ref="L45:L46"/>
    <mergeCell ref="N51:N52"/>
    <mergeCell ref="A51:E52"/>
    <mergeCell ref="A55:E56"/>
    <mergeCell ref="K51:K52"/>
    <mergeCell ref="V53:V54"/>
    <mergeCell ref="U51:U52"/>
    <mergeCell ref="V45:V46"/>
    <mergeCell ref="U45:U46"/>
    <mergeCell ref="U48:U49"/>
    <mergeCell ref="M51:M52"/>
    <mergeCell ref="M55:M56"/>
    <mergeCell ref="N55:N56"/>
    <mergeCell ref="A53:E54"/>
    <mergeCell ref="O55:O56"/>
    <mergeCell ref="M53:M54"/>
    <mergeCell ref="N53:N54"/>
    <mergeCell ref="P55:P56"/>
    <mergeCell ref="A48:E49"/>
    <mergeCell ref="F48:I48"/>
    <mergeCell ref="K48:K49"/>
    <mergeCell ref="L48:L49"/>
    <mergeCell ref="M48:M49"/>
    <mergeCell ref="N48:N49"/>
    <mergeCell ref="V48:V49"/>
    <mergeCell ref="V51:V52"/>
    <mergeCell ref="O48:O49"/>
    <mergeCell ref="P48:P49"/>
    <mergeCell ref="R45:R46"/>
    <mergeCell ref="S45:S46"/>
    <mergeCell ref="Q45:Q46"/>
    <mergeCell ref="P45:P46"/>
    <mergeCell ref="O45:O46"/>
    <mergeCell ref="O51:O52"/>
    <mergeCell ref="Q48:Q49"/>
    <mergeCell ref="V42:V43"/>
    <mergeCell ref="A39:E40"/>
    <mergeCell ref="A42:E43"/>
    <mergeCell ref="T39:T40"/>
    <mergeCell ref="U39:U40"/>
    <mergeCell ref="V39:V40"/>
    <mergeCell ref="T42:T43"/>
    <mergeCell ref="U42:U43"/>
    <mergeCell ref="A41:E41"/>
    <mergeCell ref="P42:P43"/>
    <mergeCell ref="L42:L43"/>
    <mergeCell ref="M42:M43"/>
    <mergeCell ref="N42:N43"/>
    <mergeCell ref="O42:O43"/>
    <mergeCell ref="Q42:Q43"/>
    <mergeCell ref="R42:R43"/>
    <mergeCell ref="K22:V22"/>
    <mergeCell ref="F39:I39"/>
    <mergeCell ref="K39:K40"/>
    <mergeCell ref="L39:L40"/>
    <mergeCell ref="M39:M40"/>
    <mergeCell ref="N39:N40"/>
    <mergeCell ref="O39:O40"/>
    <mergeCell ref="P39:P40"/>
    <mergeCell ref="Q39:Q40"/>
    <mergeCell ref="R39:R40"/>
    <mergeCell ref="F35:U35"/>
    <mergeCell ref="F36:U36"/>
    <mergeCell ref="S28:S30"/>
    <mergeCell ref="K28:R30"/>
    <mergeCell ref="A24:V24"/>
    <mergeCell ref="A25:V25"/>
    <mergeCell ref="A26:E30"/>
    <mergeCell ref="F26:J30"/>
    <mergeCell ref="K26:U27"/>
    <mergeCell ref="V26:V28"/>
    <mergeCell ref="A31:E31"/>
    <mergeCell ref="A37:E37"/>
    <mergeCell ref="A38:E38"/>
    <mergeCell ref="A207:F207"/>
    <mergeCell ref="H198:V198"/>
    <mergeCell ref="H199:V199"/>
    <mergeCell ref="H202:V202"/>
    <mergeCell ref="H203:V203"/>
    <mergeCell ref="A201:F201"/>
    <mergeCell ref="A202:F202"/>
    <mergeCell ref="S39:S40"/>
    <mergeCell ref="A206:F206"/>
    <mergeCell ref="A195:F195"/>
    <mergeCell ref="A196:F196"/>
    <mergeCell ref="A197:F197"/>
    <mergeCell ref="A198:F198"/>
    <mergeCell ref="A199:F199"/>
    <mergeCell ref="A200:F200"/>
    <mergeCell ref="A203:F203"/>
    <mergeCell ref="A194:G194"/>
    <mergeCell ref="A204:F204"/>
    <mergeCell ref="A205:F205"/>
    <mergeCell ref="S51:S52"/>
    <mergeCell ref="T51:T52"/>
    <mergeCell ref="K55:K56"/>
    <mergeCell ref="L55:L56"/>
    <mergeCell ref="G62:I62"/>
    <mergeCell ref="T53:T54"/>
    <mergeCell ref="G60:I60"/>
    <mergeCell ref="A61:E62"/>
    <mergeCell ref="F61:I61"/>
    <mergeCell ref="K61:K62"/>
    <mergeCell ref="L61:L62"/>
    <mergeCell ref="M61:M62"/>
    <mergeCell ref="O59:O60"/>
    <mergeCell ref="P59:P60"/>
    <mergeCell ref="Q59:Q60"/>
    <mergeCell ref="R59:R60"/>
    <mergeCell ref="Q53:Q54"/>
    <mergeCell ref="R53:R54"/>
    <mergeCell ref="A44:E44"/>
    <mergeCell ref="A47:E47"/>
    <mergeCell ref="K53:K54"/>
    <mergeCell ref="G37:U37"/>
    <mergeCell ref="F42:I42"/>
    <mergeCell ref="K42:K43"/>
    <mergeCell ref="F31:J31"/>
    <mergeCell ref="A33:E33"/>
    <mergeCell ref="A34:E34"/>
    <mergeCell ref="A35:E35"/>
    <mergeCell ref="A36:E36"/>
    <mergeCell ref="P51:P52"/>
    <mergeCell ref="Q51:Q52"/>
    <mergeCell ref="A50:E50"/>
    <mergeCell ref="M45:M46"/>
    <mergeCell ref="N45:N46"/>
    <mergeCell ref="K45:K46"/>
    <mergeCell ref="S53:S54"/>
    <mergeCell ref="L51:L52"/>
    <mergeCell ref="R48:R49"/>
    <mergeCell ref="S48:S49"/>
    <mergeCell ref="T45:T46"/>
    <mergeCell ref="T48:T49"/>
    <mergeCell ref="A45:E46"/>
    <mergeCell ref="A21:V21"/>
    <mergeCell ref="G23:I23"/>
    <mergeCell ref="J23:V23"/>
    <mergeCell ref="A22:E22"/>
    <mergeCell ref="T28:T30"/>
    <mergeCell ref="A32:E32"/>
    <mergeCell ref="F32:U32"/>
    <mergeCell ref="A259:F259"/>
    <mergeCell ref="J215:U215"/>
    <mergeCell ref="K195:V195"/>
    <mergeCell ref="K197:V197"/>
    <mergeCell ref="K204:V204"/>
    <mergeCell ref="K206:V206"/>
    <mergeCell ref="S42:S43"/>
    <mergeCell ref="R51:R52"/>
    <mergeCell ref="L53:L54"/>
    <mergeCell ref="U28:U30"/>
    <mergeCell ref="V29:V30"/>
    <mergeCell ref="K193:U193"/>
    <mergeCell ref="F33:U33"/>
    <mergeCell ref="F34:U34"/>
    <mergeCell ref="U53:U54"/>
    <mergeCell ref="O53:O54"/>
    <mergeCell ref="P53:P54"/>
    <mergeCell ref="A260:F260"/>
    <mergeCell ref="A261:F261"/>
    <mergeCell ref="A262:F262"/>
    <mergeCell ref="A263:F263"/>
    <mergeCell ref="A264:F264"/>
    <mergeCell ref="A215:B215"/>
    <mergeCell ref="C215:G215"/>
    <mergeCell ref="A216:B216"/>
    <mergeCell ref="A217:B217"/>
    <mergeCell ref="A218:B218"/>
    <mergeCell ref="A18:E18"/>
    <mergeCell ref="A19:E19"/>
    <mergeCell ref="A20:E20"/>
    <mergeCell ref="G18:V18"/>
    <mergeCell ref="G19:V19"/>
    <mergeCell ref="G20:V20"/>
    <mergeCell ref="A14:E14"/>
    <mergeCell ref="A15:V15"/>
    <mergeCell ref="A16:E16"/>
    <mergeCell ref="F16:J16"/>
    <mergeCell ref="K16:V16"/>
    <mergeCell ref="A17:E17"/>
    <mergeCell ref="G17:V17"/>
    <mergeCell ref="A11:E11"/>
    <mergeCell ref="G11:J11"/>
    <mergeCell ref="A12:E12"/>
    <mergeCell ref="A6:V6"/>
    <mergeCell ref="A7:E7"/>
    <mergeCell ref="G7:V7"/>
    <mergeCell ref="A8:E8"/>
    <mergeCell ref="A9:E9"/>
    <mergeCell ref="G9:V9"/>
    <mergeCell ref="U1:V1"/>
    <mergeCell ref="U2:V2"/>
    <mergeCell ref="U3:V3"/>
    <mergeCell ref="C1:T1"/>
    <mergeCell ref="C2:T2"/>
    <mergeCell ref="C3:T3"/>
    <mergeCell ref="C4:T4"/>
    <mergeCell ref="A10:E10"/>
    <mergeCell ref="G10:V10"/>
  </mergeCells>
  <phoneticPr fontId="23" type="noConversion"/>
  <printOptions horizontalCentered="1"/>
  <pageMargins left="0.39" right="0.7" top="0.75" bottom="0.77" header="0.3" footer="0.3"/>
  <pageSetup paperSize="5" scale="72" orientation="portrait" horizontalDpi="4294967293" verticalDpi="4294967293"/>
  <rowBreaks count="2" manualBreakCount="2">
    <brk id="207" max="16383" man="1"/>
    <brk id="218" max="18" man="1"/>
  </rowBreaks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P129"/>
  <sheetViews>
    <sheetView topLeftCell="A37" zoomScale="115" zoomScaleNormal="100" zoomScaleSheetLayoutView="115" workbookViewId="0">
      <selection activeCell="P59" sqref="P59"/>
    </sheetView>
  </sheetViews>
  <sheetFormatPr defaultColWidth="11.42578125" defaultRowHeight="15" x14ac:dyDescent="0.25"/>
  <cols>
    <col min="1" max="2" width="3.7109375" style="9" customWidth="1"/>
    <col min="3" max="3" width="3.42578125" style="9" customWidth="1"/>
    <col min="4" max="4" width="3.85546875" style="9" customWidth="1"/>
    <col min="5" max="5" width="6" style="9" customWidth="1"/>
    <col min="6" max="6" width="1.85546875" style="9" customWidth="1"/>
    <col min="7" max="7" width="20.42578125" style="9" customWidth="1"/>
    <col min="8" max="8" width="18.28515625" style="9" customWidth="1"/>
    <col min="9" max="9" width="11.140625" style="9" customWidth="1"/>
    <col min="10" max="10" width="7.42578125" style="9" customWidth="1"/>
    <col min="11" max="11" width="9.42578125" style="9" bestFit="1" customWidth="1"/>
    <col min="12" max="12" width="6.28515625" style="9" bestFit="1" customWidth="1"/>
    <col min="13" max="13" width="12.140625" style="9" customWidth="1"/>
    <col min="14" max="14" width="11.42578125" style="9" customWidth="1"/>
    <col min="15" max="15" width="14.28515625" style="9" bestFit="1" customWidth="1"/>
    <col min="16" max="16" width="13.42578125" style="9" bestFit="1" customWidth="1"/>
    <col min="17" max="17" width="10.85546875" style="9" bestFit="1" customWidth="1"/>
    <col min="18" max="16384" width="11.42578125" style="9"/>
  </cols>
  <sheetData>
    <row r="1" spans="1:14" ht="15.75" customHeight="1" x14ac:dyDescent="0.25">
      <c r="A1" s="144"/>
      <c r="B1" s="145"/>
      <c r="C1" s="489" t="s">
        <v>85</v>
      </c>
      <c r="D1" s="489"/>
      <c r="E1" s="489"/>
      <c r="F1" s="489"/>
      <c r="G1" s="489"/>
      <c r="H1" s="489"/>
      <c r="I1" s="489"/>
      <c r="J1" s="489"/>
      <c r="K1" s="489"/>
      <c r="L1" s="490"/>
      <c r="M1" s="491" t="s">
        <v>87</v>
      </c>
      <c r="N1" s="492"/>
    </row>
    <row r="2" spans="1:14" ht="15.75" customHeight="1" x14ac:dyDescent="0.25">
      <c r="A2" s="146"/>
      <c r="C2" s="493" t="s">
        <v>86</v>
      </c>
      <c r="D2" s="493"/>
      <c r="E2" s="493"/>
      <c r="F2" s="493"/>
      <c r="G2" s="493"/>
      <c r="H2" s="493"/>
      <c r="I2" s="493"/>
      <c r="J2" s="493"/>
      <c r="K2" s="493"/>
      <c r="L2" s="494"/>
      <c r="M2" s="495" t="s">
        <v>88</v>
      </c>
      <c r="N2" s="496"/>
    </row>
    <row r="3" spans="1:14" ht="15.75" customHeight="1" x14ac:dyDescent="0.25">
      <c r="A3" s="146"/>
      <c r="C3" s="497" t="s">
        <v>90</v>
      </c>
      <c r="D3" s="497"/>
      <c r="E3" s="497"/>
      <c r="F3" s="497"/>
      <c r="G3" s="497"/>
      <c r="H3" s="497"/>
      <c r="I3" s="497"/>
      <c r="J3" s="497"/>
      <c r="K3" s="497"/>
      <c r="L3" s="498"/>
      <c r="M3" s="495" t="s">
        <v>89</v>
      </c>
      <c r="N3" s="496"/>
    </row>
    <row r="4" spans="1:14" ht="15.75" customHeight="1" x14ac:dyDescent="0.25">
      <c r="A4" s="146"/>
      <c r="C4" s="501" t="s">
        <v>168</v>
      </c>
      <c r="D4" s="501"/>
      <c r="E4" s="501"/>
      <c r="F4" s="501"/>
      <c r="G4" s="501"/>
      <c r="H4" s="501"/>
      <c r="I4" s="501"/>
      <c r="J4" s="501"/>
      <c r="K4" s="501"/>
      <c r="L4" s="501"/>
      <c r="M4" s="160"/>
      <c r="N4" s="161"/>
    </row>
    <row r="5" spans="1:14" s="10" customFormat="1" ht="12.75" customHeight="1" x14ac:dyDescent="0.4">
      <c r="A5" s="63"/>
      <c r="B5" s="64"/>
      <c r="C5" s="64"/>
      <c r="D5" s="64"/>
      <c r="E5" s="64"/>
      <c r="F5" s="64"/>
      <c r="G5" s="64"/>
      <c r="H5" s="64"/>
      <c r="I5" s="64"/>
      <c r="J5" s="64"/>
      <c r="K5" s="65"/>
      <c r="L5" s="66"/>
      <c r="M5" s="162"/>
      <c r="N5" s="163"/>
    </row>
    <row r="6" spans="1:14" s="10" customFormat="1" ht="16.5" customHeight="1" x14ac:dyDescent="0.2">
      <c r="A6" s="502" t="s">
        <v>91</v>
      </c>
      <c r="B6" s="503"/>
      <c r="C6" s="503"/>
      <c r="D6" s="503"/>
      <c r="E6" s="503"/>
      <c r="F6" s="503"/>
      <c r="G6" s="503"/>
      <c r="H6" s="503"/>
      <c r="I6" s="503"/>
      <c r="J6" s="503"/>
      <c r="K6" s="503"/>
      <c r="L6" s="503"/>
      <c r="M6" s="503"/>
      <c r="N6" s="504"/>
    </row>
    <row r="7" spans="1:14" s="11" customFormat="1" ht="12.75" x14ac:dyDescent="0.25">
      <c r="A7" s="505" t="s">
        <v>9</v>
      </c>
      <c r="B7" s="506"/>
      <c r="C7" s="506"/>
      <c r="D7" s="506"/>
      <c r="E7" s="506"/>
      <c r="F7" s="67" t="s">
        <v>10</v>
      </c>
      <c r="G7" s="507" t="s">
        <v>19</v>
      </c>
      <c r="H7" s="507"/>
      <c r="I7" s="507"/>
      <c r="J7" s="507"/>
      <c r="K7" s="507"/>
      <c r="L7" s="507"/>
      <c r="M7" s="507"/>
      <c r="N7" s="508"/>
    </row>
    <row r="8" spans="1:14" s="11" customFormat="1" ht="12.75" x14ac:dyDescent="0.25">
      <c r="A8" s="509" t="s">
        <v>11</v>
      </c>
      <c r="B8" s="510"/>
      <c r="C8" s="510"/>
      <c r="D8" s="510"/>
      <c r="E8" s="510"/>
      <c r="F8" s="93" t="s">
        <v>10</v>
      </c>
      <c r="G8" s="2" t="s">
        <v>20</v>
      </c>
      <c r="H8" s="2"/>
      <c r="I8" s="2"/>
      <c r="J8" s="2"/>
      <c r="K8" s="1"/>
      <c r="L8" s="2"/>
      <c r="M8" s="12"/>
      <c r="N8" s="3"/>
    </row>
    <row r="9" spans="1:14" s="11" customFormat="1" ht="14.25" customHeight="1" x14ac:dyDescent="0.2">
      <c r="A9" s="509" t="s">
        <v>12</v>
      </c>
      <c r="B9" s="510"/>
      <c r="C9" s="510" t="s">
        <v>12</v>
      </c>
      <c r="D9" s="510"/>
      <c r="E9" s="510"/>
      <c r="F9" s="93" t="s">
        <v>10</v>
      </c>
      <c r="G9" s="511" t="s">
        <v>146</v>
      </c>
      <c r="H9" s="511"/>
      <c r="I9" s="511"/>
      <c r="J9" s="511"/>
      <c r="K9" s="511"/>
      <c r="L9" s="511"/>
      <c r="M9" s="511"/>
      <c r="N9" s="512"/>
    </row>
    <row r="10" spans="1:14" s="11" customFormat="1" ht="14.25" customHeight="1" x14ac:dyDescent="0.25">
      <c r="A10" s="509" t="s">
        <v>13</v>
      </c>
      <c r="B10" s="510"/>
      <c r="C10" s="510"/>
      <c r="D10" s="510"/>
      <c r="E10" s="510"/>
      <c r="F10" s="93" t="s">
        <v>10</v>
      </c>
      <c r="G10" s="513" t="s">
        <v>181</v>
      </c>
      <c r="H10" s="513"/>
      <c r="I10" s="513"/>
      <c r="J10" s="513"/>
      <c r="K10" s="513"/>
      <c r="L10" s="513"/>
      <c r="M10" s="513"/>
      <c r="N10" s="514"/>
    </row>
    <row r="11" spans="1:14" s="11" customFormat="1" ht="12.75" x14ac:dyDescent="0.25">
      <c r="A11" s="509" t="s">
        <v>22</v>
      </c>
      <c r="B11" s="510"/>
      <c r="C11" s="510"/>
      <c r="D11" s="510"/>
      <c r="E11" s="510"/>
      <c r="F11" s="93" t="s">
        <v>10</v>
      </c>
      <c r="G11" s="513" t="s">
        <v>92</v>
      </c>
      <c r="H11" s="513"/>
      <c r="I11" s="513"/>
      <c r="J11" s="513"/>
      <c r="K11" s="5"/>
      <c r="L11" s="4"/>
      <c r="M11" s="13"/>
      <c r="N11" s="6"/>
    </row>
    <row r="12" spans="1:14" s="11" customFormat="1" ht="12.75" x14ac:dyDescent="0.25">
      <c r="A12" s="509" t="s">
        <v>93</v>
      </c>
      <c r="B12" s="510"/>
      <c r="C12" s="510"/>
      <c r="D12" s="510"/>
      <c r="E12" s="510"/>
      <c r="F12" s="93" t="s">
        <v>10</v>
      </c>
      <c r="G12" s="14" t="s">
        <v>94</v>
      </c>
      <c r="H12" s="14"/>
      <c r="I12" s="4"/>
      <c r="J12" s="4"/>
      <c r="K12" s="5"/>
      <c r="L12" s="4"/>
      <c r="M12" s="13"/>
      <c r="N12" s="6"/>
    </row>
    <row r="13" spans="1:14" s="11" customFormat="1" ht="12.75" x14ac:dyDescent="0.25">
      <c r="A13" s="91" t="s">
        <v>23</v>
      </c>
      <c r="B13" s="92"/>
      <c r="C13" s="92"/>
      <c r="D13" s="92"/>
      <c r="E13" s="92"/>
      <c r="F13" s="93" t="s">
        <v>10</v>
      </c>
      <c r="G13" s="14" t="s">
        <v>171</v>
      </c>
      <c r="H13" s="14" t="s">
        <v>182</v>
      </c>
      <c r="I13" s="4"/>
      <c r="J13" s="4"/>
      <c r="K13" s="5"/>
      <c r="L13" s="4"/>
      <c r="M13" s="13"/>
      <c r="N13" s="6"/>
    </row>
    <row r="14" spans="1:14" s="11" customFormat="1" ht="12.75" x14ac:dyDescent="0.25">
      <c r="A14" s="499" t="s">
        <v>24</v>
      </c>
      <c r="B14" s="500"/>
      <c r="C14" s="500"/>
      <c r="D14" s="500"/>
      <c r="E14" s="500"/>
      <c r="F14" s="72" t="s">
        <v>10</v>
      </c>
      <c r="G14" s="73" t="s">
        <v>94</v>
      </c>
      <c r="H14" s="74"/>
      <c r="I14" s="75"/>
      <c r="J14" s="75"/>
      <c r="K14" s="76"/>
      <c r="L14" s="75"/>
      <c r="M14" s="77"/>
      <c r="N14" s="7"/>
    </row>
    <row r="15" spans="1:14" s="11" customFormat="1" ht="15.75" customHeight="1" x14ac:dyDescent="0.25">
      <c r="A15" s="518" t="s">
        <v>95</v>
      </c>
      <c r="B15" s="519"/>
      <c r="C15" s="519"/>
      <c r="D15" s="519"/>
      <c r="E15" s="519"/>
      <c r="F15" s="519"/>
      <c r="G15" s="519"/>
      <c r="H15" s="519"/>
      <c r="I15" s="519"/>
      <c r="J15" s="519"/>
      <c r="K15" s="519"/>
      <c r="L15" s="519"/>
      <c r="M15" s="519"/>
      <c r="N15" s="520"/>
    </row>
    <row r="16" spans="1:14" s="15" customFormat="1" ht="12" customHeight="1" x14ac:dyDescent="0.2">
      <c r="A16" s="518" t="s">
        <v>0</v>
      </c>
      <c r="B16" s="519"/>
      <c r="C16" s="519"/>
      <c r="D16" s="519"/>
      <c r="E16" s="519"/>
      <c r="F16" s="519" t="s">
        <v>96</v>
      </c>
      <c r="G16" s="519"/>
      <c r="H16" s="519"/>
      <c r="I16" s="519"/>
      <c r="J16" s="519"/>
      <c r="K16" s="519" t="s">
        <v>97</v>
      </c>
      <c r="L16" s="519"/>
      <c r="M16" s="519"/>
      <c r="N16" s="520"/>
    </row>
    <row r="17" spans="1:14" s="17" customFormat="1" ht="22.5" customHeight="1" x14ac:dyDescent="0.25">
      <c r="A17" s="521" t="s">
        <v>7</v>
      </c>
      <c r="B17" s="522"/>
      <c r="C17" s="522"/>
      <c r="D17" s="522"/>
      <c r="E17" s="523"/>
      <c r="F17" s="16" t="s">
        <v>10</v>
      </c>
      <c r="G17" s="524" t="s">
        <v>201</v>
      </c>
      <c r="H17" s="524"/>
      <c r="I17" s="78"/>
      <c r="J17" s="78"/>
      <c r="K17" s="80">
        <v>1</v>
      </c>
      <c r="L17" s="78"/>
      <c r="M17" s="78"/>
      <c r="N17" s="79"/>
    </row>
    <row r="18" spans="1:14" s="18" customFormat="1" ht="11.25" customHeight="1" x14ac:dyDescent="0.25">
      <c r="A18" s="515" t="s">
        <v>1</v>
      </c>
      <c r="B18" s="516"/>
      <c r="C18" s="516"/>
      <c r="D18" s="516"/>
      <c r="E18" s="525"/>
      <c r="F18" s="90" t="s">
        <v>10</v>
      </c>
      <c r="G18" s="516" t="s">
        <v>65</v>
      </c>
      <c r="H18" s="516"/>
      <c r="I18" s="68"/>
      <c r="J18" s="68"/>
      <c r="K18" s="94">
        <f>N32</f>
        <v>89590000</v>
      </c>
      <c r="L18" s="68"/>
      <c r="M18" s="68"/>
      <c r="N18" s="69"/>
    </row>
    <row r="19" spans="1:14" s="18" customFormat="1" ht="23.25" customHeight="1" x14ac:dyDescent="0.25">
      <c r="A19" s="515" t="s">
        <v>2</v>
      </c>
      <c r="B19" s="516"/>
      <c r="C19" s="516"/>
      <c r="D19" s="516"/>
      <c r="E19" s="525"/>
      <c r="F19" s="90" t="s">
        <v>10</v>
      </c>
      <c r="G19" s="517" t="s">
        <v>202</v>
      </c>
      <c r="H19" s="517"/>
      <c r="I19" s="70"/>
      <c r="J19" s="70"/>
      <c r="K19" s="526" t="s">
        <v>200</v>
      </c>
      <c r="L19" s="527"/>
      <c r="M19" s="527"/>
      <c r="N19" s="528"/>
    </row>
    <row r="20" spans="1:14" s="18" customFormat="1" ht="21" customHeight="1" x14ac:dyDescent="0.25">
      <c r="A20" s="515" t="s">
        <v>3</v>
      </c>
      <c r="B20" s="516"/>
      <c r="C20" s="516"/>
      <c r="D20" s="516"/>
      <c r="E20" s="516"/>
      <c r="F20" s="90" t="s">
        <v>25</v>
      </c>
      <c r="G20" s="517" t="s">
        <v>203</v>
      </c>
      <c r="H20" s="517"/>
      <c r="I20" s="70"/>
      <c r="J20" s="70"/>
      <c r="K20" s="81" t="s">
        <v>195</v>
      </c>
      <c r="L20" s="70"/>
      <c r="M20" s="70"/>
      <c r="N20" s="71"/>
    </row>
    <row r="21" spans="1:14" s="18" customFormat="1" ht="11.25" x14ac:dyDescent="0.25">
      <c r="A21" s="88"/>
      <c r="B21" s="87"/>
      <c r="C21" s="87"/>
      <c r="D21" s="87"/>
      <c r="E21" s="87"/>
      <c r="F21" s="16"/>
      <c r="G21" s="19"/>
      <c r="H21" s="19"/>
      <c r="I21" s="21"/>
      <c r="J21" s="21"/>
      <c r="K21" s="20"/>
      <c r="L21" s="21"/>
      <c r="M21" s="21"/>
      <c r="N21" s="147"/>
    </row>
    <row r="22" spans="1:14" s="22" customFormat="1" ht="11.25" customHeight="1" x14ac:dyDescent="0.15">
      <c r="A22" s="532"/>
      <c r="B22" s="533"/>
      <c r="C22" s="533"/>
      <c r="D22" s="533"/>
      <c r="E22" s="533"/>
      <c r="F22" s="533"/>
      <c r="G22" s="533"/>
      <c r="H22" s="533"/>
      <c r="I22" s="533"/>
      <c r="J22" s="533"/>
      <c r="K22" s="533"/>
      <c r="L22" s="533"/>
      <c r="M22" s="533"/>
      <c r="N22" s="534"/>
    </row>
    <row r="23" spans="1:14" s="22" customFormat="1" ht="10.5" customHeight="1" x14ac:dyDescent="0.15">
      <c r="A23" s="535" t="s">
        <v>26</v>
      </c>
      <c r="B23" s="536"/>
      <c r="C23" s="536"/>
      <c r="D23" s="536"/>
      <c r="E23" s="536"/>
      <c r="F23" s="23" t="s">
        <v>10</v>
      </c>
      <c r="G23" s="537" t="s">
        <v>98</v>
      </c>
      <c r="H23" s="537"/>
      <c r="I23" s="537"/>
      <c r="J23" s="537"/>
      <c r="K23" s="537"/>
      <c r="L23" s="537"/>
      <c r="M23" s="537"/>
      <c r="N23" s="538"/>
    </row>
    <row r="24" spans="1:14" s="24" customFormat="1" x14ac:dyDescent="0.2">
      <c r="A24" s="539" t="s">
        <v>27</v>
      </c>
      <c r="B24" s="540"/>
      <c r="C24" s="540"/>
      <c r="D24" s="540"/>
      <c r="E24" s="540"/>
      <c r="F24" s="540"/>
      <c r="G24" s="540"/>
      <c r="H24" s="540"/>
      <c r="I24" s="540"/>
      <c r="J24" s="540"/>
      <c r="K24" s="540"/>
      <c r="L24" s="540"/>
      <c r="M24" s="540"/>
      <c r="N24" s="541"/>
    </row>
    <row r="25" spans="1:14" ht="11.25" customHeight="1" x14ac:dyDescent="0.25">
      <c r="A25" s="542" t="s">
        <v>28</v>
      </c>
      <c r="B25" s="543"/>
      <c r="C25" s="543"/>
      <c r="D25" s="543"/>
      <c r="E25" s="543"/>
      <c r="F25" s="543"/>
      <c r="G25" s="543"/>
      <c r="H25" s="543"/>
      <c r="I25" s="543"/>
      <c r="J25" s="543"/>
      <c r="K25" s="543"/>
      <c r="L25" s="543"/>
      <c r="M25" s="543"/>
      <c r="N25" s="544"/>
    </row>
    <row r="26" spans="1:14" ht="15" customHeight="1" x14ac:dyDescent="0.25">
      <c r="A26" s="545" t="s">
        <v>100</v>
      </c>
      <c r="B26" s="546"/>
      <c r="C26" s="546"/>
      <c r="D26" s="546"/>
      <c r="E26" s="546"/>
      <c r="F26" s="547" t="s">
        <v>101</v>
      </c>
      <c r="G26" s="546"/>
      <c r="H26" s="546"/>
      <c r="I26" s="546"/>
      <c r="J26" s="548"/>
      <c r="K26" s="547" t="s">
        <v>29</v>
      </c>
      <c r="L26" s="546"/>
      <c r="M26" s="546"/>
      <c r="N26" s="549" t="s">
        <v>18</v>
      </c>
    </row>
    <row r="27" spans="1:14" ht="16.5" customHeight="1" x14ac:dyDescent="0.25">
      <c r="A27" s="545"/>
      <c r="B27" s="546"/>
      <c r="C27" s="546"/>
      <c r="D27" s="546"/>
      <c r="E27" s="546"/>
      <c r="F27" s="547"/>
      <c r="G27" s="546"/>
      <c r="H27" s="546"/>
      <c r="I27" s="546"/>
      <c r="J27" s="548"/>
      <c r="K27" s="547"/>
      <c r="L27" s="546"/>
      <c r="M27" s="546"/>
      <c r="N27" s="549"/>
    </row>
    <row r="28" spans="1:14" ht="9.75" customHeight="1" x14ac:dyDescent="0.25">
      <c r="A28" s="545"/>
      <c r="B28" s="546"/>
      <c r="C28" s="546"/>
      <c r="D28" s="546"/>
      <c r="E28" s="546"/>
      <c r="F28" s="547"/>
      <c r="G28" s="546"/>
      <c r="H28" s="546"/>
      <c r="I28" s="546"/>
      <c r="J28" s="548"/>
      <c r="K28" s="551" t="s">
        <v>4</v>
      </c>
      <c r="L28" s="559" t="s">
        <v>5</v>
      </c>
      <c r="M28" s="560" t="s">
        <v>30</v>
      </c>
      <c r="N28" s="550"/>
    </row>
    <row r="29" spans="1:14" ht="9.75" customHeight="1" x14ac:dyDescent="0.25">
      <c r="A29" s="545"/>
      <c r="B29" s="546"/>
      <c r="C29" s="546"/>
      <c r="D29" s="546"/>
      <c r="E29" s="546"/>
      <c r="F29" s="547"/>
      <c r="G29" s="546"/>
      <c r="H29" s="546"/>
      <c r="I29" s="546"/>
      <c r="J29" s="548"/>
      <c r="K29" s="551"/>
      <c r="L29" s="559"/>
      <c r="M29" s="561"/>
      <c r="N29" s="562" t="s">
        <v>31</v>
      </c>
    </row>
    <row r="30" spans="1:14" x14ac:dyDescent="0.25">
      <c r="A30" s="545"/>
      <c r="B30" s="546"/>
      <c r="C30" s="546"/>
      <c r="D30" s="546"/>
      <c r="E30" s="546"/>
      <c r="F30" s="547"/>
      <c r="G30" s="546"/>
      <c r="H30" s="546"/>
      <c r="I30" s="546"/>
      <c r="J30" s="548"/>
      <c r="K30" s="551"/>
      <c r="L30" s="559"/>
      <c r="M30" s="561"/>
      <c r="N30" s="563"/>
    </row>
    <row r="31" spans="1:14" s="27" customFormat="1" ht="13.5" thickBot="1" x14ac:dyDescent="0.25">
      <c r="A31" s="529">
        <v>1</v>
      </c>
      <c r="B31" s="530"/>
      <c r="C31" s="530"/>
      <c r="D31" s="530"/>
      <c r="E31" s="530"/>
      <c r="F31" s="529">
        <v>2</v>
      </c>
      <c r="G31" s="530"/>
      <c r="H31" s="530"/>
      <c r="I31" s="530"/>
      <c r="J31" s="531"/>
      <c r="K31" s="25">
        <v>3</v>
      </c>
      <c r="L31" s="8">
        <v>4</v>
      </c>
      <c r="M31" s="26">
        <v>5</v>
      </c>
      <c r="N31" s="83" t="s">
        <v>32</v>
      </c>
    </row>
    <row r="32" spans="1:14" s="27" customFormat="1" ht="13.5" x14ac:dyDescent="0.2">
      <c r="A32" s="95" t="s">
        <v>33</v>
      </c>
      <c r="B32" s="96"/>
      <c r="C32" s="96"/>
      <c r="D32" s="28"/>
      <c r="E32" s="28"/>
      <c r="F32" s="97" t="s">
        <v>99</v>
      </c>
      <c r="G32" s="98"/>
      <c r="H32" s="99"/>
      <c r="I32" s="99"/>
      <c r="J32" s="100"/>
      <c r="K32" s="101"/>
      <c r="L32" s="102"/>
      <c r="M32" s="103"/>
      <c r="N32" s="104">
        <f>N33</f>
        <v>89590000</v>
      </c>
    </row>
    <row r="33" spans="1:14" s="27" customFormat="1" ht="13.5" x14ac:dyDescent="0.2">
      <c r="A33" s="113" t="s">
        <v>33</v>
      </c>
      <c r="B33" s="114" t="s">
        <v>34</v>
      </c>
      <c r="C33" s="114"/>
      <c r="D33" s="115"/>
      <c r="E33" s="115"/>
      <c r="F33" s="116" t="s">
        <v>8</v>
      </c>
      <c r="G33" s="117"/>
      <c r="H33" s="118"/>
      <c r="I33" s="118"/>
      <c r="J33" s="119"/>
      <c r="K33" s="120"/>
      <c r="L33" s="121"/>
      <c r="M33" s="122"/>
      <c r="N33" s="123">
        <f>N35+N40</f>
        <v>89590000</v>
      </c>
    </row>
    <row r="34" spans="1:14" s="27" customFormat="1" ht="6" customHeight="1" x14ac:dyDescent="0.25">
      <c r="A34" s="138"/>
      <c r="B34" s="115"/>
      <c r="C34" s="115"/>
      <c r="D34" s="115"/>
      <c r="E34" s="115"/>
      <c r="F34" s="137"/>
      <c r="G34" s="129"/>
      <c r="H34" s="130"/>
      <c r="I34" s="130"/>
      <c r="J34" s="131"/>
      <c r="K34" s="132"/>
      <c r="L34" s="133"/>
      <c r="M34" s="134"/>
      <c r="N34" s="139"/>
    </row>
    <row r="35" spans="1:14" s="27" customFormat="1" ht="13.5" x14ac:dyDescent="0.25">
      <c r="A35" s="187" t="s">
        <v>33</v>
      </c>
      <c r="B35" s="188" t="s">
        <v>34</v>
      </c>
      <c r="C35" s="188" t="s">
        <v>34</v>
      </c>
      <c r="D35" s="188" t="s">
        <v>38</v>
      </c>
      <c r="E35" s="189"/>
      <c r="F35" s="190" t="s">
        <v>14</v>
      </c>
      <c r="G35" s="191"/>
      <c r="H35" s="192"/>
      <c r="I35" s="192"/>
      <c r="J35" s="193"/>
      <c r="K35" s="194"/>
      <c r="L35" s="195"/>
      <c r="M35" s="196"/>
      <c r="N35" s="197">
        <f>N36</f>
        <v>825000</v>
      </c>
    </row>
    <row r="36" spans="1:14" s="27" customFormat="1" ht="13.5" x14ac:dyDescent="0.25">
      <c r="A36" s="138" t="s">
        <v>33</v>
      </c>
      <c r="B36" s="115" t="s">
        <v>34</v>
      </c>
      <c r="C36" s="115" t="s">
        <v>34</v>
      </c>
      <c r="D36" s="115" t="s">
        <v>38</v>
      </c>
      <c r="E36" s="142" t="s">
        <v>68</v>
      </c>
      <c r="F36" s="136" t="s">
        <v>15</v>
      </c>
      <c r="G36" s="129"/>
      <c r="H36" s="130"/>
      <c r="I36" s="130"/>
      <c r="J36" s="131"/>
      <c r="K36" s="132"/>
      <c r="L36" s="133"/>
      <c r="M36" s="134"/>
      <c r="N36" s="135">
        <f>SUM(N37:N38)</f>
        <v>825000</v>
      </c>
    </row>
    <row r="37" spans="1:14" s="27" customFormat="1" ht="13.5" x14ac:dyDescent="0.25">
      <c r="A37" s="138"/>
      <c r="B37" s="115"/>
      <c r="C37" s="115"/>
      <c r="D37" s="115"/>
      <c r="E37" s="115"/>
      <c r="F37" s="137" t="s">
        <v>209</v>
      </c>
      <c r="G37" s="129"/>
      <c r="H37" s="130"/>
      <c r="I37" s="130"/>
      <c r="J37" s="131"/>
      <c r="K37" s="132">
        <v>21</v>
      </c>
      <c r="L37" s="133" t="s">
        <v>39</v>
      </c>
      <c r="M37" s="134">
        <v>25000</v>
      </c>
      <c r="N37" s="139">
        <f>SUM(M37)*K37</f>
        <v>525000</v>
      </c>
    </row>
    <row r="38" spans="1:14" s="27" customFormat="1" ht="13.5" x14ac:dyDescent="0.25">
      <c r="A38" s="138"/>
      <c r="B38" s="115"/>
      <c r="C38" s="115"/>
      <c r="D38" s="115"/>
      <c r="E38" s="115"/>
      <c r="F38" s="137" t="s">
        <v>210</v>
      </c>
      <c r="G38" s="129"/>
      <c r="H38" s="130"/>
      <c r="I38" s="130"/>
      <c r="J38" s="131"/>
      <c r="K38" s="132">
        <v>20</v>
      </c>
      <c r="L38" s="133" t="s">
        <v>39</v>
      </c>
      <c r="M38" s="134">
        <v>15000</v>
      </c>
      <c r="N38" s="139">
        <f>SUM(M38)*K38</f>
        <v>300000</v>
      </c>
    </row>
    <row r="39" spans="1:14" s="27" customFormat="1" ht="6.75" customHeight="1" x14ac:dyDescent="0.25">
      <c r="A39" s="138"/>
      <c r="B39" s="115"/>
      <c r="C39" s="115"/>
      <c r="D39" s="115"/>
      <c r="E39" s="115"/>
      <c r="F39" s="137"/>
      <c r="G39" s="129"/>
      <c r="H39" s="130"/>
      <c r="I39" s="130"/>
      <c r="J39" s="131"/>
      <c r="K39" s="132"/>
      <c r="L39" s="133"/>
      <c r="M39" s="134"/>
      <c r="N39" s="139"/>
    </row>
    <row r="40" spans="1:14" s="27" customFormat="1" ht="13.5" x14ac:dyDescent="0.25">
      <c r="A40" s="187" t="s">
        <v>33</v>
      </c>
      <c r="B40" s="188" t="s">
        <v>34</v>
      </c>
      <c r="C40" s="188" t="s">
        <v>34</v>
      </c>
      <c r="D40" s="188" t="s">
        <v>41</v>
      </c>
      <c r="E40" s="189"/>
      <c r="F40" s="190" t="s">
        <v>17</v>
      </c>
      <c r="G40" s="191"/>
      <c r="H40" s="192"/>
      <c r="I40" s="192"/>
      <c r="J40" s="193"/>
      <c r="K40" s="194"/>
      <c r="L40" s="195"/>
      <c r="M40" s="196"/>
      <c r="N40" s="197">
        <f>N41</f>
        <v>88765000</v>
      </c>
    </row>
    <row r="41" spans="1:14" s="27" customFormat="1" ht="13.5" x14ac:dyDescent="0.25">
      <c r="A41" s="138" t="s">
        <v>33</v>
      </c>
      <c r="B41" s="115" t="s">
        <v>34</v>
      </c>
      <c r="C41" s="115" t="s">
        <v>34</v>
      </c>
      <c r="D41" s="115" t="s">
        <v>41</v>
      </c>
      <c r="E41" s="115" t="s">
        <v>35</v>
      </c>
      <c r="F41" s="136" t="s">
        <v>82</v>
      </c>
      <c r="G41" s="129"/>
      <c r="H41" s="130"/>
      <c r="I41" s="130"/>
      <c r="J41" s="131"/>
      <c r="K41" s="132"/>
      <c r="L41" s="133"/>
      <c r="M41" s="134"/>
      <c r="N41" s="135">
        <f>N42+N58</f>
        <v>88765000</v>
      </c>
    </row>
    <row r="42" spans="1:14" s="27" customFormat="1" ht="13.5" x14ac:dyDescent="0.25">
      <c r="A42" s="138"/>
      <c r="B42" s="115"/>
      <c r="C42" s="115"/>
      <c r="D42" s="115"/>
      <c r="E42" s="115"/>
      <c r="F42" s="136" t="s">
        <v>183</v>
      </c>
      <c r="G42" s="129"/>
      <c r="H42" s="130"/>
      <c r="I42" s="130"/>
      <c r="J42" s="131"/>
      <c r="K42" s="132"/>
      <c r="L42" s="133"/>
      <c r="M42" s="134"/>
      <c r="N42" s="135">
        <f>SUM(N43:N56)</f>
        <v>79765000</v>
      </c>
    </row>
    <row r="43" spans="1:14" s="27" customFormat="1" ht="13.5" x14ac:dyDescent="0.25">
      <c r="A43" s="138"/>
      <c r="B43" s="115"/>
      <c r="C43" s="115"/>
      <c r="D43" s="115"/>
      <c r="E43" s="115"/>
      <c r="F43" s="137" t="s">
        <v>186</v>
      </c>
      <c r="G43" s="129"/>
      <c r="H43" s="130"/>
      <c r="I43" s="130"/>
      <c r="J43" s="131"/>
      <c r="K43" s="132">
        <f>1*4*5</f>
        <v>20</v>
      </c>
      <c r="L43" s="133" t="s">
        <v>42</v>
      </c>
      <c r="M43" s="134">
        <v>370000</v>
      </c>
      <c r="N43" s="139">
        <f t="shared" ref="N43:N48" si="0">K43*M43</f>
        <v>7400000</v>
      </c>
    </row>
    <row r="44" spans="1:14" s="27" customFormat="1" ht="13.5" x14ac:dyDescent="0.25">
      <c r="A44" s="138"/>
      <c r="B44" s="115"/>
      <c r="C44" s="115"/>
      <c r="D44" s="115"/>
      <c r="E44" s="115"/>
      <c r="F44" s="137" t="s">
        <v>205</v>
      </c>
      <c r="G44" s="129"/>
      <c r="H44" s="130"/>
      <c r="I44" s="130"/>
      <c r="J44" s="131"/>
      <c r="K44" s="132">
        <f>1*4*9</f>
        <v>36</v>
      </c>
      <c r="L44" s="133" t="s">
        <v>42</v>
      </c>
      <c r="M44" s="134">
        <v>370000</v>
      </c>
      <c r="N44" s="139">
        <f t="shared" si="0"/>
        <v>13320000</v>
      </c>
    </row>
    <row r="45" spans="1:14" s="27" customFormat="1" ht="13.5" x14ac:dyDescent="0.25">
      <c r="A45" s="138"/>
      <c r="B45" s="115"/>
      <c r="C45" s="115"/>
      <c r="D45" s="115"/>
      <c r="E45" s="115"/>
      <c r="F45" s="137" t="s">
        <v>206</v>
      </c>
      <c r="G45" s="129"/>
      <c r="H45" s="130"/>
      <c r="I45" s="130"/>
      <c r="J45" s="131"/>
      <c r="K45" s="132">
        <f>1*4*9</f>
        <v>36</v>
      </c>
      <c r="L45" s="133" t="s">
        <v>42</v>
      </c>
      <c r="M45" s="134">
        <v>370000</v>
      </c>
      <c r="N45" s="139">
        <f t="shared" si="0"/>
        <v>13320000</v>
      </c>
    </row>
    <row r="46" spans="1:14" s="27" customFormat="1" ht="13.5" x14ac:dyDescent="0.25">
      <c r="A46" s="138"/>
      <c r="B46" s="115"/>
      <c r="C46" s="115"/>
      <c r="D46" s="115"/>
      <c r="E46" s="115"/>
      <c r="F46" s="137" t="s">
        <v>187</v>
      </c>
      <c r="G46" s="129"/>
      <c r="H46" s="130"/>
      <c r="I46" s="130"/>
      <c r="J46" s="131"/>
      <c r="K46" s="132">
        <f>1*3*5</f>
        <v>15</v>
      </c>
      <c r="L46" s="133" t="s">
        <v>42</v>
      </c>
      <c r="M46" s="134">
        <v>550000</v>
      </c>
      <c r="N46" s="139">
        <f t="shared" si="0"/>
        <v>8250000</v>
      </c>
    </row>
    <row r="47" spans="1:14" s="27" customFormat="1" ht="13.5" x14ac:dyDescent="0.25">
      <c r="A47" s="138"/>
      <c r="B47" s="115"/>
      <c r="C47" s="115"/>
      <c r="D47" s="115"/>
      <c r="E47" s="115"/>
      <c r="F47" s="137" t="s">
        <v>207</v>
      </c>
      <c r="G47" s="129"/>
      <c r="H47" s="130"/>
      <c r="I47" s="130"/>
      <c r="J47" s="131"/>
      <c r="K47" s="132">
        <f>1*3*9</f>
        <v>27</v>
      </c>
      <c r="L47" s="133" t="s">
        <v>42</v>
      </c>
      <c r="M47" s="134">
        <v>500000</v>
      </c>
      <c r="N47" s="139">
        <f t="shared" si="0"/>
        <v>13500000</v>
      </c>
    </row>
    <row r="48" spans="1:14" s="27" customFormat="1" ht="13.5" x14ac:dyDescent="0.25">
      <c r="A48" s="138"/>
      <c r="B48" s="115"/>
      <c r="C48" s="115"/>
      <c r="D48" s="115"/>
      <c r="E48" s="115"/>
      <c r="F48" s="137" t="s">
        <v>208</v>
      </c>
      <c r="G48" s="129"/>
      <c r="H48" s="130"/>
      <c r="I48" s="130"/>
      <c r="J48" s="131"/>
      <c r="K48" s="132">
        <f>1*3*9</f>
        <v>27</v>
      </c>
      <c r="L48" s="133" t="s">
        <v>42</v>
      </c>
      <c r="M48" s="134">
        <v>500000</v>
      </c>
      <c r="N48" s="139">
        <f t="shared" si="0"/>
        <v>13500000</v>
      </c>
    </row>
    <row r="49" spans="1:16" s="27" customFormat="1" ht="13.5" x14ac:dyDescent="0.25">
      <c r="A49" s="113"/>
      <c r="B49" s="114"/>
      <c r="C49" s="114"/>
      <c r="D49" s="114"/>
      <c r="E49" s="115"/>
      <c r="F49" s="137" t="s">
        <v>185</v>
      </c>
      <c r="G49" s="129"/>
      <c r="H49" s="130"/>
      <c r="I49" s="130"/>
      <c r="J49" s="131"/>
      <c r="K49" s="140">
        <v>6</v>
      </c>
      <c r="L49" s="133" t="s">
        <v>103</v>
      </c>
      <c r="M49" s="134">
        <v>600000</v>
      </c>
      <c r="N49" s="139">
        <f t="shared" ref="N49:N56" si="1">SUM(M49)*K49</f>
        <v>3600000</v>
      </c>
      <c r="P49" s="208">
        <f>N33-P50</f>
        <v>0</v>
      </c>
    </row>
    <row r="50" spans="1:16" s="27" customFormat="1" ht="13.5" x14ac:dyDescent="0.25">
      <c r="A50" s="113"/>
      <c r="B50" s="114"/>
      <c r="C50" s="114"/>
      <c r="D50" s="114"/>
      <c r="E50" s="115"/>
      <c r="F50" s="137" t="s">
        <v>189</v>
      </c>
      <c r="G50" s="129"/>
      <c r="H50" s="130"/>
      <c r="I50" s="130"/>
      <c r="J50" s="131"/>
      <c r="K50" s="140">
        <v>3</v>
      </c>
      <c r="L50" s="133" t="s">
        <v>103</v>
      </c>
      <c r="M50" s="134">
        <v>475000</v>
      </c>
      <c r="N50" s="139">
        <f>SUM(M50)*K50</f>
        <v>1425000</v>
      </c>
      <c r="P50" s="207">
        <v>89590000</v>
      </c>
    </row>
    <row r="51" spans="1:16" s="27" customFormat="1" ht="13.5" x14ac:dyDescent="0.25">
      <c r="A51" s="113"/>
      <c r="B51" s="114"/>
      <c r="C51" s="114"/>
      <c r="D51" s="114"/>
      <c r="E51" s="115"/>
      <c r="F51" s="137" t="s">
        <v>188</v>
      </c>
      <c r="G51" s="129"/>
      <c r="H51" s="130"/>
      <c r="I51" s="130"/>
      <c r="J51" s="131"/>
      <c r="K51" s="140">
        <v>3</v>
      </c>
      <c r="L51" s="133" t="s">
        <v>103</v>
      </c>
      <c r="M51" s="134">
        <v>450000</v>
      </c>
      <c r="N51" s="139">
        <f>SUM(M51)*K51</f>
        <v>1350000</v>
      </c>
    </row>
    <row r="52" spans="1:16" s="27" customFormat="1" ht="13.5" x14ac:dyDescent="0.25">
      <c r="A52" s="113"/>
      <c r="B52" s="114"/>
      <c r="C52" s="114"/>
      <c r="D52" s="114"/>
      <c r="E52" s="115"/>
      <c r="F52" s="137" t="s">
        <v>191</v>
      </c>
      <c r="G52" s="129"/>
      <c r="H52" s="130"/>
      <c r="I52" s="130"/>
      <c r="J52" s="131"/>
      <c r="K52" s="140">
        <v>2</v>
      </c>
      <c r="L52" s="133" t="s">
        <v>103</v>
      </c>
      <c r="M52" s="134">
        <v>600000</v>
      </c>
      <c r="N52" s="139">
        <f t="shared" si="1"/>
        <v>1200000</v>
      </c>
    </row>
    <row r="53" spans="1:16" s="27" customFormat="1" ht="13.5" x14ac:dyDescent="0.25">
      <c r="A53" s="113"/>
      <c r="B53" s="114"/>
      <c r="C53" s="114"/>
      <c r="D53" s="114"/>
      <c r="E53" s="115"/>
      <c r="F53" s="137" t="s">
        <v>192</v>
      </c>
      <c r="G53" s="129"/>
      <c r="H53" s="130"/>
      <c r="I53" s="130"/>
      <c r="J53" s="131"/>
      <c r="K53" s="140">
        <v>2</v>
      </c>
      <c r="L53" s="133" t="s">
        <v>103</v>
      </c>
      <c r="M53" s="134">
        <v>450000</v>
      </c>
      <c r="N53" s="139">
        <f t="shared" si="1"/>
        <v>900000</v>
      </c>
    </row>
    <row r="54" spans="1:16" s="27" customFormat="1" ht="13.5" x14ac:dyDescent="0.25">
      <c r="A54" s="113"/>
      <c r="B54" s="114"/>
      <c r="C54" s="114"/>
      <c r="D54" s="114"/>
      <c r="E54" s="115"/>
      <c r="F54" s="137" t="s">
        <v>190</v>
      </c>
      <c r="G54" s="129"/>
      <c r="H54" s="130"/>
      <c r="I54" s="130"/>
      <c r="J54" s="131"/>
      <c r="K54" s="140">
        <v>2</v>
      </c>
      <c r="L54" s="133" t="s">
        <v>103</v>
      </c>
      <c r="M54" s="134">
        <v>375000</v>
      </c>
      <c r="N54" s="139">
        <f t="shared" si="1"/>
        <v>750000</v>
      </c>
    </row>
    <row r="55" spans="1:16" s="27" customFormat="1" ht="13.5" x14ac:dyDescent="0.25">
      <c r="A55" s="113"/>
      <c r="B55" s="114"/>
      <c r="C55" s="114"/>
      <c r="D55" s="114"/>
      <c r="E55" s="115"/>
      <c r="F55" s="137" t="s">
        <v>193</v>
      </c>
      <c r="G55" s="129"/>
      <c r="H55" s="130"/>
      <c r="I55" s="130"/>
      <c r="J55" s="131"/>
      <c r="K55" s="132">
        <v>2</v>
      </c>
      <c r="L55" s="133" t="s">
        <v>103</v>
      </c>
      <c r="M55" s="134">
        <v>375000</v>
      </c>
      <c r="N55" s="135">
        <f t="shared" si="1"/>
        <v>750000</v>
      </c>
    </row>
    <row r="56" spans="1:16" s="27" customFormat="1" ht="13.5" x14ac:dyDescent="0.25">
      <c r="A56" s="113"/>
      <c r="B56" s="114"/>
      <c r="C56" s="114"/>
      <c r="D56" s="114"/>
      <c r="E56" s="115"/>
      <c r="F56" s="137" t="s">
        <v>194</v>
      </c>
      <c r="G56" s="129"/>
      <c r="H56" s="130"/>
      <c r="I56" s="130"/>
      <c r="J56" s="131"/>
      <c r="K56" s="132">
        <v>2</v>
      </c>
      <c r="L56" s="133" t="s">
        <v>103</v>
      </c>
      <c r="M56" s="134">
        <v>250000</v>
      </c>
      <c r="N56" s="135">
        <f t="shared" si="1"/>
        <v>500000</v>
      </c>
    </row>
    <row r="57" spans="1:16" s="27" customFormat="1" ht="7.5" customHeight="1" x14ac:dyDescent="0.25">
      <c r="A57" s="113"/>
      <c r="B57" s="114"/>
      <c r="C57" s="114"/>
      <c r="D57" s="114"/>
      <c r="E57" s="115"/>
      <c r="F57" s="137"/>
      <c r="G57" s="129"/>
      <c r="H57" s="130"/>
      <c r="I57" s="130"/>
      <c r="J57" s="131"/>
      <c r="K57" s="132"/>
      <c r="L57" s="133"/>
      <c r="M57" s="134"/>
      <c r="N57" s="135"/>
    </row>
    <row r="58" spans="1:16" s="27" customFormat="1" ht="13.5" x14ac:dyDescent="0.25">
      <c r="A58" s="113"/>
      <c r="B58" s="114"/>
      <c r="C58" s="114"/>
      <c r="D58" s="114"/>
      <c r="E58" s="115"/>
      <c r="F58" s="136" t="s">
        <v>184</v>
      </c>
      <c r="G58" s="129"/>
      <c r="H58" s="130"/>
      <c r="I58" s="130"/>
      <c r="J58" s="131"/>
      <c r="K58" s="132"/>
      <c r="L58" s="133"/>
      <c r="M58" s="134"/>
      <c r="N58" s="135">
        <f>N59</f>
        <v>9000000</v>
      </c>
    </row>
    <row r="59" spans="1:16" s="27" customFormat="1" ht="13.5" x14ac:dyDescent="0.25">
      <c r="A59" s="113"/>
      <c r="B59" s="114"/>
      <c r="C59" s="114"/>
      <c r="D59" s="114"/>
      <c r="E59" s="115"/>
      <c r="F59" s="137" t="s">
        <v>204</v>
      </c>
      <c r="G59" s="129"/>
      <c r="H59" s="130"/>
      <c r="I59" s="130"/>
      <c r="J59" s="131"/>
      <c r="K59" s="132">
        <v>60</v>
      </c>
      <c r="L59" s="133" t="s">
        <v>39</v>
      </c>
      <c r="M59" s="134">
        <v>150000</v>
      </c>
      <c r="N59" s="139">
        <f>SUM(M59)*K59</f>
        <v>9000000</v>
      </c>
    </row>
    <row r="60" spans="1:16" s="27" customFormat="1" ht="14.25" thickBot="1" x14ac:dyDescent="0.3">
      <c r="A60" s="82"/>
      <c r="B60" s="29"/>
      <c r="C60" s="29"/>
      <c r="D60" s="29"/>
      <c r="E60" s="29"/>
      <c r="F60" s="105"/>
      <c r="G60" s="106"/>
      <c r="H60" s="107"/>
      <c r="I60" s="107"/>
      <c r="J60" s="108"/>
      <c r="K60" s="109"/>
      <c r="L60" s="110"/>
      <c r="M60" s="111"/>
      <c r="N60" s="112"/>
    </row>
    <row r="61" spans="1:16" s="27" customFormat="1" ht="13.5" thickBot="1" x14ac:dyDescent="0.25">
      <c r="A61" s="578" t="s">
        <v>43</v>
      </c>
      <c r="B61" s="579"/>
      <c r="C61" s="579"/>
      <c r="D61" s="579"/>
      <c r="E61" s="579"/>
      <c r="F61" s="579"/>
      <c r="G61" s="579"/>
      <c r="H61" s="579"/>
      <c r="I61" s="579"/>
      <c r="J61" s="579"/>
      <c r="K61" s="579"/>
      <c r="L61" s="579"/>
      <c r="M61" s="579"/>
      <c r="N61" s="30">
        <f>N33</f>
        <v>89590000</v>
      </c>
    </row>
    <row r="62" spans="1:16" s="27" customFormat="1" ht="11.25" x14ac:dyDescent="0.2">
      <c r="A62" s="31"/>
      <c r="B62" s="32"/>
      <c r="C62" s="33"/>
      <c r="D62" s="33"/>
      <c r="E62" s="33"/>
      <c r="F62" s="33"/>
      <c r="G62" s="33"/>
      <c r="H62" s="33"/>
      <c r="I62" s="33"/>
      <c r="J62" s="34"/>
      <c r="K62" s="35"/>
      <c r="L62" s="36"/>
      <c r="M62" s="36"/>
      <c r="N62" s="148"/>
    </row>
    <row r="63" spans="1:16" s="27" customFormat="1" ht="11.25" x14ac:dyDescent="0.2">
      <c r="A63" s="31"/>
      <c r="B63" s="32"/>
      <c r="C63" s="33"/>
      <c r="D63" s="33"/>
      <c r="E63" s="33"/>
      <c r="F63" s="33"/>
      <c r="G63" s="33"/>
      <c r="H63" s="33"/>
      <c r="I63" s="33"/>
      <c r="J63" s="33"/>
      <c r="K63" s="552" t="s">
        <v>220</v>
      </c>
      <c r="L63" s="552"/>
      <c r="M63" s="552"/>
      <c r="N63" s="553"/>
    </row>
    <row r="64" spans="1:16" s="27" customFormat="1" ht="10.5" customHeight="1" x14ac:dyDescent="0.2">
      <c r="A64" s="31"/>
      <c r="B64" s="32"/>
      <c r="C64" s="33"/>
      <c r="D64" s="33"/>
      <c r="E64" s="33"/>
      <c r="F64" s="33"/>
      <c r="G64" s="33"/>
      <c r="H64" s="33"/>
      <c r="I64" s="33"/>
      <c r="J64" s="33"/>
      <c r="K64" s="84"/>
      <c r="L64" s="84"/>
      <c r="M64" s="84"/>
      <c r="N64" s="149"/>
    </row>
    <row r="65" spans="1:14" s="27" customFormat="1" ht="11.25" customHeight="1" x14ac:dyDescent="0.2">
      <c r="A65" s="31"/>
      <c r="B65" s="32"/>
      <c r="C65" s="33"/>
      <c r="D65" s="33"/>
      <c r="E65" s="33"/>
      <c r="F65" s="33"/>
      <c r="G65" s="33"/>
      <c r="H65" s="33"/>
      <c r="I65" s="33"/>
      <c r="J65" s="33"/>
      <c r="K65" s="552" t="s">
        <v>196</v>
      </c>
      <c r="L65" s="552"/>
      <c r="M65" s="552"/>
      <c r="N65" s="553"/>
    </row>
    <row r="66" spans="1:14" s="27" customFormat="1" ht="12.75" customHeight="1" x14ac:dyDescent="0.2">
      <c r="A66" s="31"/>
      <c r="B66" s="32"/>
      <c r="C66" s="33"/>
      <c r="D66" s="33"/>
      <c r="E66" s="33"/>
      <c r="F66" s="33"/>
      <c r="G66" s="33"/>
      <c r="H66" s="33"/>
      <c r="I66" s="33"/>
      <c r="J66" s="33"/>
      <c r="K66" s="554" t="s">
        <v>197</v>
      </c>
      <c r="L66" s="554"/>
      <c r="M66" s="554"/>
      <c r="N66" s="555"/>
    </row>
    <row r="67" spans="1:14" s="27" customFormat="1" ht="11.25" customHeight="1" x14ac:dyDescent="0.2">
      <c r="A67" s="31"/>
      <c r="B67" s="32"/>
      <c r="C67" s="33"/>
      <c r="D67" s="33"/>
      <c r="E67" s="33"/>
      <c r="F67" s="33"/>
      <c r="G67" s="33"/>
      <c r="H67" s="33"/>
      <c r="I67" s="33"/>
      <c r="J67" s="33"/>
      <c r="K67" s="552"/>
      <c r="L67" s="552"/>
      <c r="M67" s="552"/>
      <c r="N67" s="553"/>
    </row>
    <row r="68" spans="1:14" s="27" customFormat="1" ht="12.75" x14ac:dyDescent="0.2">
      <c r="A68" s="31"/>
      <c r="B68" s="32"/>
      <c r="C68" s="33"/>
      <c r="D68" s="33"/>
      <c r="E68" s="33"/>
      <c r="F68" s="33"/>
      <c r="G68" s="33"/>
      <c r="H68" s="33"/>
      <c r="I68" s="33"/>
      <c r="J68" s="33"/>
      <c r="K68" s="37" t="s">
        <v>104</v>
      </c>
      <c r="L68" s="38"/>
      <c r="M68" s="38"/>
      <c r="N68" s="150"/>
    </row>
    <row r="69" spans="1:14" s="27" customFormat="1" ht="12.75" customHeight="1" x14ac:dyDescent="0.2">
      <c r="A69" s="31"/>
      <c r="B69" s="32"/>
      <c r="C69" s="33"/>
      <c r="D69" s="33"/>
      <c r="E69" s="33"/>
      <c r="F69" s="33"/>
      <c r="G69" s="33"/>
      <c r="H69" s="33"/>
      <c r="I69" s="33"/>
      <c r="J69" s="33"/>
      <c r="K69" s="38"/>
      <c r="L69" s="38"/>
      <c r="M69" s="38"/>
      <c r="N69" s="150"/>
    </row>
    <row r="70" spans="1:14" s="27" customFormat="1" ht="17.100000000000001" customHeight="1" x14ac:dyDescent="0.2">
      <c r="A70" s="31"/>
      <c r="B70" s="32"/>
      <c r="C70" s="33"/>
      <c r="D70" s="33"/>
      <c r="E70" s="33"/>
      <c r="F70" s="33"/>
      <c r="G70" s="33"/>
      <c r="H70" s="33"/>
      <c r="I70" s="33"/>
      <c r="J70" s="33"/>
      <c r="K70" s="556" t="s">
        <v>198</v>
      </c>
      <c r="L70" s="557"/>
      <c r="M70" s="557"/>
      <c r="N70" s="558"/>
    </row>
    <row r="71" spans="1:14" s="27" customFormat="1" ht="17.100000000000001" customHeight="1" x14ac:dyDescent="0.2">
      <c r="A71" s="31"/>
      <c r="B71" s="32"/>
      <c r="C71" s="33"/>
      <c r="D71" s="33"/>
      <c r="E71" s="33"/>
      <c r="F71" s="33"/>
      <c r="G71" s="33"/>
      <c r="H71" s="33"/>
      <c r="I71" s="33"/>
      <c r="J71" s="33"/>
      <c r="K71" s="568" t="s">
        <v>199</v>
      </c>
      <c r="L71" s="568"/>
      <c r="M71" s="568"/>
      <c r="N71" s="569"/>
    </row>
    <row r="72" spans="1:14" s="27" customFormat="1" ht="17.100000000000001" customHeight="1" x14ac:dyDescent="0.2">
      <c r="A72" s="39"/>
      <c r="B72" s="40"/>
      <c r="C72" s="41"/>
      <c r="D72" s="41"/>
      <c r="E72" s="41"/>
      <c r="F72" s="41"/>
      <c r="G72" s="41"/>
      <c r="H72" s="41"/>
      <c r="I72" s="41"/>
      <c r="J72" s="41"/>
      <c r="K72" s="85"/>
      <c r="L72" s="85"/>
      <c r="M72" s="85"/>
      <c r="N72" s="151"/>
    </row>
    <row r="73" spans="1:14" s="27" customFormat="1" ht="17.100000000000001" customHeight="1" x14ac:dyDescent="0.2">
      <c r="A73" s="42" t="s">
        <v>45</v>
      </c>
      <c r="B73" s="43"/>
      <c r="C73" s="89"/>
      <c r="D73" s="44"/>
      <c r="E73" s="44"/>
      <c r="F73" s="44" t="s">
        <v>10</v>
      </c>
      <c r="G73" s="44"/>
      <c r="H73" s="44"/>
      <c r="I73" s="44"/>
      <c r="J73" s="44"/>
      <c r="K73" s="89"/>
      <c r="L73" s="44"/>
      <c r="M73" s="44"/>
      <c r="N73" s="152"/>
    </row>
    <row r="74" spans="1:14" s="27" customFormat="1" ht="11.25" x14ac:dyDescent="0.2">
      <c r="A74" s="42" t="s">
        <v>46</v>
      </c>
      <c r="B74" s="43"/>
      <c r="C74" s="89"/>
      <c r="D74" s="44"/>
      <c r="E74" s="44"/>
      <c r="F74" s="44" t="s">
        <v>10</v>
      </c>
      <c r="G74" s="44"/>
      <c r="H74" s="44"/>
      <c r="I74" s="44"/>
      <c r="J74" s="44"/>
      <c r="K74" s="89"/>
      <c r="L74" s="44"/>
      <c r="M74" s="44"/>
      <c r="N74" s="152"/>
    </row>
    <row r="75" spans="1:14" x14ac:dyDescent="0.25">
      <c r="A75" s="42" t="s">
        <v>47</v>
      </c>
      <c r="B75" s="43"/>
      <c r="C75" s="89"/>
      <c r="D75" s="44"/>
      <c r="E75" s="44"/>
      <c r="F75" s="44" t="s">
        <v>10</v>
      </c>
      <c r="G75" s="44"/>
      <c r="H75" s="44"/>
      <c r="I75" s="44"/>
      <c r="J75" s="44"/>
      <c r="K75" s="89"/>
      <c r="L75" s="44"/>
      <c r="M75" s="44"/>
      <c r="N75" s="152"/>
    </row>
    <row r="76" spans="1:14" x14ac:dyDescent="0.25">
      <c r="A76" s="42"/>
      <c r="B76" s="43"/>
      <c r="C76" s="44"/>
      <c r="D76" s="44"/>
      <c r="E76" s="44"/>
      <c r="F76" s="44"/>
      <c r="G76" s="44"/>
      <c r="H76" s="44"/>
      <c r="I76" s="44"/>
      <c r="J76" s="44"/>
      <c r="K76" s="89"/>
      <c r="L76" s="44"/>
      <c r="M76" s="44"/>
      <c r="N76" s="152"/>
    </row>
    <row r="77" spans="1:14" x14ac:dyDescent="0.25">
      <c r="A77" s="42"/>
      <c r="B77" s="43"/>
      <c r="C77" s="44"/>
      <c r="D77" s="44"/>
      <c r="E77" s="44"/>
      <c r="F77" s="44"/>
      <c r="G77" s="44"/>
      <c r="H77" s="44"/>
      <c r="I77" s="44"/>
      <c r="J77" s="44"/>
      <c r="K77" s="89"/>
      <c r="L77" s="44"/>
      <c r="M77" s="44"/>
      <c r="N77" s="152"/>
    </row>
    <row r="78" spans="1:14" ht="15.75" thickBot="1" x14ac:dyDescent="0.3">
      <c r="A78" s="45"/>
      <c r="B78" s="46"/>
      <c r="C78" s="47"/>
      <c r="D78" s="47"/>
      <c r="E78" s="47"/>
      <c r="F78" s="47"/>
      <c r="G78" s="47"/>
      <c r="H78" s="47"/>
      <c r="I78" s="47"/>
      <c r="J78" s="47"/>
      <c r="K78" s="48"/>
      <c r="L78" s="47"/>
      <c r="M78" s="47"/>
      <c r="N78" s="153"/>
    </row>
    <row r="79" spans="1:14" ht="15.75" thickBot="1" x14ac:dyDescent="0.3">
      <c r="A79" s="49" t="s">
        <v>48</v>
      </c>
      <c r="B79" s="50"/>
      <c r="C79" s="50"/>
      <c r="D79" s="50"/>
      <c r="E79" s="50"/>
      <c r="F79" s="50"/>
      <c r="G79" s="50"/>
      <c r="H79" s="50"/>
      <c r="I79" s="50"/>
      <c r="J79" s="51"/>
      <c r="K79" s="51"/>
      <c r="L79" s="51"/>
      <c r="M79" s="51"/>
      <c r="N79" s="154"/>
    </row>
    <row r="80" spans="1:14" x14ac:dyDescent="0.25">
      <c r="A80" s="570" t="s">
        <v>49</v>
      </c>
      <c r="B80" s="571"/>
      <c r="C80" s="572" t="s">
        <v>50</v>
      </c>
      <c r="D80" s="571"/>
      <c r="E80" s="571"/>
      <c r="F80" s="571"/>
      <c r="G80" s="571"/>
      <c r="H80" s="86" t="s">
        <v>51</v>
      </c>
      <c r="I80" s="52"/>
      <c r="J80" s="573" t="s">
        <v>52</v>
      </c>
      <c r="K80" s="574"/>
      <c r="L80" s="574"/>
      <c r="M80" s="575"/>
      <c r="N80" s="155" t="s">
        <v>53</v>
      </c>
    </row>
    <row r="81" spans="1:14" x14ac:dyDescent="0.25">
      <c r="A81" s="576" t="s">
        <v>54</v>
      </c>
      <c r="B81" s="577"/>
      <c r="C81" s="53"/>
      <c r="D81" s="43"/>
      <c r="E81" s="43"/>
      <c r="F81" s="44"/>
      <c r="G81" s="44"/>
      <c r="H81" s="54"/>
      <c r="I81" s="44"/>
      <c r="J81" s="54"/>
      <c r="K81" s="89"/>
      <c r="L81" s="44"/>
      <c r="M81" s="55"/>
      <c r="N81" s="156"/>
    </row>
    <row r="82" spans="1:14" x14ac:dyDescent="0.25">
      <c r="A82" s="576" t="s">
        <v>55</v>
      </c>
      <c r="B82" s="577"/>
      <c r="C82" s="53"/>
      <c r="D82" s="43"/>
      <c r="E82" s="43"/>
      <c r="F82" s="44"/>
      <c r="G82" s="44"/>
      <c r="H82" s="54"/>
      <c r="I82" s="44"/>
      <c r="J82" s="54"/>
      <c r="K82" s="89"/>
      <c r="L82" s="44"/>
      <c r="M82" s="44"/>
      <c r="N82" s="156"/>
    </row>
    <row r="83" spans="1:14" ht="15.75" thickBot="1" x14ac:dyDescent="0.3">
      <c r="A83" s="565" t="s">
        <v>56</v>
      </c>
      <c r="B83" s="566"/>
      <c r="C83" s="56"/>
      <c r="D83" s="57"/>
      <c r="E83" s="57"/>
      <c r="F83" s="58"/>
      <c r="G83" s="58"/>
      <c r="H83" s="59"/>
      <c r="I83" s="58"/>
      <c r="J83" s="60"/>
      <c r="K83" s="157"/>
      <c r="L83" s="158"/>
      <c r="M83" s="158"/>
      <c r="N83" s="159"/>
    </row>
    <row r="122" spans="1:7" ht="18" customHeight="1" x14ac:dyDescent="0.25"/>
    <row r="124" spans="1:7" x14ac:dyDescent="0.25">
      <c r="A124" s="567"/>
      <c r="B124" s="567"/>
      <c r="C124" s="567"/>
      <c r="D124" s="567"/>
      <c r="E124" s="567"/>
      <c r="F124" s="567"/>
    </row>
    <row r="125" spans="1:7" x14ac:dyDescent="0.25">
      <c r="A125" s="567"/>
      <c r="B125" s="567"/>
      <c r="C125" s="567"/>
      <c r="D125" s="567"/>
      <c r="E125" s="567"/>
      <c r="F125" s="567"/>
      <c r="G125" s="61"/>
    </row>
    <row r="126" spans="1:7" x14ac:dyDescent="0.25">
      <c r="A126" s="567"/>
      <c r="B126" s="567"/>
      <c r="C126" s="567"/>
      <c r="D126" s="567"/>
      <c r="E126" s="567"/>
      <c r="F126" s="567"/>
      <c r="G126" s="61"/>
    </row>
    <row r="127" spans="1:7" x14ac:dyDescent="0.25">
      <c r="A127" s="567"/>
      <c r="B127" s="567"/>
      <c r="C127" s="567"/>
      <c r="D127" s="567"/>
      <c r="E127" s="567"/>
      <c r="F127" s="567"/>
      <c r="G127" s="61"/>
    </row>
    <row r="128" spans="1:7" x14ac:dyDescent="0.25">
      <c r="A128" s="567"/>
      <c r="B128" s="567"/>
      <c r="C128" s="567"/>
      <c r="D128" s="567"/>
      <c r="E128" s="567"/>
      <c r="F128" s="567"/>
      <c r="G128" s="61"/>
    </row>
    <row r="129" spans="1:7" x14ac:dyDescent="0.25">
      <c r="A129" s="564"/>
      <c r="B129" s="564"/>
      <c r="C129" s="564"/>
      <c r="D129" s="564"/>
      <c r="E129" s="564"/>
      <c r="F129" s="564"/>
      <c r="G129" s="61"/>
    </row>
  </sheetData>
  <mergeCells count="66">
    <mergeCell ref="K71:N71"/>
    <mergeCell ref="A129:F129"/>
    <mergeCell ref="A80:B80"/>
    <mergeCell ref="C80:G80"/>
    <mergeCell ref="J80:M80"/>
    <mergeCell ref="A81:B81"/>
    <mergeCell ref="A82:B82"/>
    <mergeCell ref="A83:B83"/>
    <mergeCell ref="A124:F124"/>
    <mergeCell ref="A125:F125"/>
    <mergeCell ref="A126:F126"/>
    <mergeCell ref="A127:F127"/>
    <mergeCell ref="A128:F128"/>
    <mergeCell ref="M28:M30"/>
    <mergeCell ref="N29:N30"/>
    <mergeCell ref="A31:E31"/>
    <mergeCell ref="F31:J31"/>
    <mergeCell ref="K70:N70"/>
    <mergeCell ref="K63:N63"/>
    <mergeCell ref="K65:N65"/>
    <mergeCell ref="K66:N66"/>
    <mergeCell ref="K67:N67"/>
    <mergeCell ref="A61:M61"/>
    <mergeCell ref="A26:E30"/>
    <mergeCell ref="F26:J30"/>
    <mergeCell ref="K26:M27"/>
    <mergeCell ref="N26:N28"/>
    <mergeCell ref="K28:K30"/>
    <mergeCell ref="L28:L30"/>
    <mergeCell ref="A22:N22"/>
    <mergeCell ref="A23:E23"/>
    <mergeCell ref="G23:N23"/>
    <mergeCell ref="A24:N24"/>
    <mergeCell ref="A25:N25"/>
    <mergeCell ref="A20:E20"/>
    <mergeCell ref="G20:H20"/>
    <mergeCell ref="A15:N15"/>
    <mergeCell ref="A16:E16"/>
    <mergeCell ref="F16:J16"/>
    <mergeCell ref="K16:N16"/>
    <mergeCell ref="A17:E17"/>
    <mergeCell ref="G17:H17"/>
    <mergeCell ref="A18:E18"/>
    <mergeCell ref="G18:H18"/>
    <mergeCell ref="A19:E19"/>
    <mergeCell ref="G19:H19"/>
    <mergeCell ref="K19:N19"/>
    <mergeCell ref="A14:E14"/>
    <mergeCell ref="C4:L4"/>
    <mergeCell ref="A6:N6"/>
    <mergeCell ref="A7:E7"/>
    <mergeCell ref="G7:N7"/>
    <mergeCell ref="A8:E8"/>
    <mergeCell ref="A9:E9"/>
    <mergeCell ref="G9:N9"/>
    <mergeCell ref="A10:E10"/>
    <mergeCell ref="G10:N10"/>
    <mergeCell ref="A11:E11"/>
    <mergeCell ref="G11:J11"/>
    <mergeCell ref="A12:E12"/>
    <mergeCell ref="C1:L1"/>
    <mergeCell ref="M1:N1"/>
    <mergeCell ref="C2:L2"/>
    <mergeCell ref="M2:N2"/>
    <mergeCell ref="C3:L3"/>
    <mergeCell ref="M3:N3"/>
  </mergeCells>
  <phoneticPr fontId="23" type="noConversion"/>
  <printOptions horizontalCentered="1"/>
  <pageMargins left="0.39" right="0.7" top="0.75" bottom="0.75" header="0.3" footer="0.3"/>
  <pageSetup paperSize="5" scale="64" orientation="portrait" horizontalDpi="4294967293" verticalDpi="429496729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11</vt:i4>
      </vt:variant>
    </vt:vector>
  </HeadingPairs>
  <TitlesOfParts>
    <vt:vector size="19" baseType="lpstr">
      <vt:lpstr>Apel Siaga Oke</vt:lpstr>
      <vt:lpstr>Peningkatan Kapasitas Masy Desa</vt:lpstr>
      <vt:lpstr>Pengembangan TRC</vt:lpstr>
      <vt:lpstr>dikabupaten</vt:lpstr>
      <vt:lpstr>Sheet1</vt:lpstr>
      <vt:lpstr>Respon cepat</vt:lpstr>
      <vt:lpstr>Rapat Koordinasi Oke </vt:lpstr>
      <vt:lpstr>Patroli Kesiapsiagaan Oke</vt:lpstr>
      <vt:lpstr>'Apel Siaga Oke'!Print_Area</vt:lpstr>
      <vt:lpstr>dikabupaten!Print_Area</vt:lpstr>
      <vt:lpstr>'Patroli Kesiapsiagaan Oke'!Print_Area</vt:lpstr>
      <vt:lpstr>'Peningkatan Kapasitas Masy Desa'!Print_Area</vt:lpstr>
      <vt:lpstr>'Apel Siaga Oke'!Print_Titles</vt:lpstr>
      <vt:lpstr>dikabupaten!Print_Titles</vt:lpstr>
      <vt:lpstr>'Patroli Kesiapsiagaan Oke'!Print_Titles</vt:lpstr>
      <vt:lpstr>'Pengembangan TRC'!Print_Titles</vt:lpstr>
      <vt:lpstr>'Peningkatan Kapasitas Masy Desa'!Print_Titles</vt:lpstr>
      <vt:lpstr>'Rapat Koordinasi Oke '!Print_Titles</vt:lpstr>
      <vt:lpstr>'Respon cepat'!Print_Titles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AKIMINO</dc:creator>
  <cp:lastModifiedBy>ADON</cp:lastModifiedBy>
  <cp:lastPrinted>2021-05-27T11:25:35Z</cp:lastPrinted>
  <dcterms:created xsi:type="dcterms:W3CDTF">2014-05-26T08:25:55Z</dcterms:created>
  <dcterms:modified xsi:type="dcterms:W3CDTF">2025-05-19T03:59:51Z</dcterms:modified>
</cp:coreProperties>
</file>